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Qanaqer-Zeytu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hamematakan'!$A$1:$F$85</definedName>
    <definedName name="_xlnm.Print_Area" localSheetId="0">'Ekamut-caxs'!$A$1:$E$74</definedName>
    <definedName name="_xlnm.Print_Area" localSheetId="2">'Ekamutneri hamematakan'!$A$1:$F$66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2" i="7" l="1"/>
  <c r="E30" i="7" l="1"/>
  <c r="D30" i="7"/>
  <c r="D29" i="19"/>
  <c r="L30" i="19" l="1"/>
  <c r="G29" i="19"/>
  <c r="C7" i="11" l="1"/>
  <c r="D54" i="10" l="1"/>
  <c r="E54" i="10" s="1"/>
  <c r="B62" i="7"/>
  <c r="B61" i="7"/>
  <c r="B60" i="7"/>
  <c r="D55" i="9"/>
  <c r="D54" i="9"/>
  <c r="E54" i="9" s="1"/>
  <c r="D53" i="9"/>
  <c r="B55" i="9"/>
  <c r="B54" i="9"/>
  <c r="B53" i="9"/>
  <c r="C14" i="9" l="1"/>
  <c r="L29" i="19" l="1"/>
  <c r="L18" i="12" l="1"/>
  <c r="L17" i="12"/>
  <c r="L16" i="12"/>
  <c r="L15" i="12"/>
  <c r="L14" i="12"/>
  <c r="L13" i="12"/>
  <c r="L12" i="12"/>
  <c r="L11" i="12"/>
  <c r="L10" i="12"/>
  <c r="L9" i="12"/>
  <c r="L8" i="12"/>
  <c r="L7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D18" i="12" l="1"/>
  <c r="D17" i="12"/>
  <c r="D10" i="12"/>
  <c r="D9" i="12"/>
  <c r="D8" i="12"/>
  <c r="D7" i="12"/>
  <c r="J41" i="19" l="1"/>
  <c r="F66" i="7" l="1"/>
  <c r="J44" i="19" l="1"/>
  <c r="N44" i="19" s="1"/>
  <c r="J43" i="19"/>
  <c r="N43" i="19" s="1"/>
  <c r="J42" i="19"/>
  <c r="N42" i="19" s="1"/>
  <c r="N41" i="19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B66" i="10"/>
  <c r="B67" i="10"/>
  <c r="B68" i="10"/>
  <c r="B69" i="10"/>
  <c r="B70" i="10"/>
  <c r="B71" i="10"/>
  <c r="B72" i="10"/>
  <c r="B73" i="10"/>
  <c r="B74" i="10"/>
  <c r="B75" i="10"/>
  <c r="B65" i="10"/>
  <c r="B58" i="10"/>
  <c r="B59" i="10"/>
  <c r="B60" i="10"/>
  <c r="B61" i="10"/>
  <c r="B62" i="10"/>
  <c r="B63" i="10"/>
  <c r="A10" i="10"/>
  <c r="A11" i="10" s="1"/>
  <c r="A12" i="10" s="1"/>
  <c r="A13" i="10" s="1"/>
  <c r="A14" i="10" s="1"/>
  <c r="A15" i="10" s="1"/>
  <c r="A16" i="10" s="1"/>
  <c r="A17" i="10" s="1"/>
  <c r="A9" i="10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40" i="9" s="1"/>
  <c r="A41" i="9" s="1"/>
  <c r="A42" i="9" s="1"/>
  <c r="A43" i="9" s="1"/>
  <c r="A45" i="9" s="1"/>
  <c r="A46" i="9" s="1"/>
  <c r="A47" i="9" s="1"/>
  <c r="A48" i="9" s="1"/>
  <c r="A49" i="9" s="1"/>
  <c r="A50" i="9" s="1"/>
  <c r="A51" i="9" s="1"/>
  <c r="A52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6" i="9"/>
  <c r="B57" i="9"/>
  <c r="B58" i="9"/>
  <c r="B59" i="9"/>
  <c r="B23" i="9"/>
  <c r="B21" i="9"/>
  <c r="B20" i="9"/>
  <c r="A9" i="9"/>
  <c r="A10" i="9" s="1"/>
  <c r="A12" i="9" s="1"/>
  <c r="A13" i="9" s="1"/>
  <c r="A16" i="9" s="1"/>
  <c r="A17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1" i="7"/>
  <c r="B34" i="10" s="1"/>
  <c r="B42" i="7"/>
  <c r="B35" i="10" s="1"/>
  <c r="B43" i="7"/>
  <c r="B36" i="10" s="1"/>
  <c r="B44" i="7"/>
  <c r="B37" i="10" s="1"/>
  <c r="B45" i="7"/>
  <c r="B38" i="10" s="1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40" i="7"/>
  <c r="B33" i="10" s="1"/>
  <c r="B38" i="7"/>
  <c r="B31" i="10" s="1"/>
  <c r="B39" i="7"/>
  <c r="B32" i="10" s="1"/>
  <c r="B37" i="7"/>
  <c r="B30" i="10" s="1"/>
  <c r="B31" i="7"/>
  <c r="B24" i="10" s="1"/>
  <c r="B32" i="7"/>
  <c r="B25" i="10" s="1"/>
  <c r="B33" i="7"/>
  <c r="B26" i="10" s="1"/>
  <c r="B34" i="7"/>
  <c r="B27" i="10" s="1"/>
  <c r="B35" i="7"/>
  <c r="B28" i="10" s="1"/>
  <c r="B36" i="7"/>
  <c r="B29" i="10" s="1"/>
  <c r="B30" i="7"/>
  <c r="B23" i="10" s="1"/>
  <c r="B29" i="7"/>
  <c r="B28" i="7"/>
  <c r="B21" i="10" s="1"/>
  <c r="B27" i="7"/>
  <c r="B20" i="10" s="1"/>
  <c r="A30" i="7"/>
  <c r="A31" i="7" s="1"/>
  <c r="A32" i="7" s="1"/>
  <c r="A33" i="7" s="1"/>
  <c r="A34" i="7" s="1"/>
  <c r="A35" i="7" s="1"/>
  <c r="A36" i="7" s="1"/>
  <c r="A40" i="7" s="1"/>
  <c r="A42" i="7" s="1"/>
  <c r="A43" i="7" s="1"/>
  <c r="A44" i="7" s="1"/>
  <c r="A45" i="7" s="1"/>
  <c r="A47" i="7" s="1"/>
  <c r="A48" i="7" s="1"/>
  <c r="A49" i="7" s="1"/>
  <c r="A50" i="7" s="1"/>
  <c r="A52" i="7" s="1"/>
  <c r="A53" i="7" s="1"/>
  <c r="A54" i="7" s="1"/>
  <c r="A55" i="7" s="1"/>
  <c r="A56" i="7" s="1"/>
  <c r="A57" i="7" s="1"/>
  <c r="A58" i="7" s="1"/>
  <c r="A59" i="7" s="1"/>
  <c r="A68" i="7" s="1"/>
  <c r="A15" i="7"/>
  <c r="A16" i="7" s="1"/>
  <c r="A17" i="7" s="1"/>
  <c r="A19" i="7" s="1"/>
  <c r="A20" i="7" s="1"/>
  <c r="A22" i="7" s="1"/>
  <c r="F22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7" i="19" s="1"/>
  <c r="A48" i="19" s="1"/>
  <c r="A52" i="19" s="1"/>
  <c r="A53" i="19" s="1"/>
  <c r="A54" i="19" s="1"/>
  <c r="A55" i="19" s="1"/>
  <c r="A57" i="19" s="1"/>
  <c r="A58" i="19" s="1"/>
  <c r="A62" i="10" l="1"/>
  <c r="A63" i="10" s="1"/>
  <c r="A54" i="9"/>
  <c r="A55" i="9" s="1"/>
  <c r="A56" i="9" s="1"/>
  <c r="A58" i="9" s="1"/>
  <c r="A59" i="9" s="1"/>
  <c r="A62" i="19"/>
  <c r="A64" i="19" s="1"/>
  <c r="A65" i="19" s="1"/>
  <c r="A60" i="19"/>
  <c r="I9" i="12"/>
  <c r="F15" i="7" l="1"/>
  <c r="B22" i="10" l="1"/>
  <c r="B22" i="9" l="1"/>
  <c r="K22" i="7" l="1"/>
  <c r="L19" i="12"/>
  <c r="D27" i="19" l="1"/>
  <c r="J9" i="12"/>
  <c r="I7" i="12"/>
  <c r="J7" i="12" s="1"/>
  <c r="F81" i="7"/>
  <c r="F77" i="7"/>
  <c r="F70" i="7"/>
  <c r="F63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9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E36" i="7" l="1"/>
  <c r="M87" i="7"/>
  <c r="L87" i="7"/>
  <c r="M86" i="7"/>
  <c r="L86" i="7"/>
  <c r="M85" i="7"/>
  <c r="L85" i="7"/>
  <c r="K85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6" i="7"/>
  <c r="L76" i="7"/>
  <c r="K76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68" i="7"/>
  <c r="L68" i="7"/>
  <c r="K68" i="7"/>
  <c r="M66" i="7"/>
  <c r="L66" i="7"/>
  <c r="K66" i="7"/>
  <c r="M65" i="7"/>
  <c r="L65" i="7"/>
  <c r="K65" i="7"/>
  <c r="M64" i="7"/>
  <c r="L64" i="7"/>
  <c r="K64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5" i="7"/>
  <c r="K35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81" i="7" l="1"/>
  <c r="D81" i="7"/>
  <c r="E81" i="7"/>
  <c r="C77" i="7"/>
  <c r="D77" i="7"/>
  <c r="E77" i="7"/>
  <c r="C70" i="7"/>
  <c r="D70" i="7"/>
  <c r="E70" i="7"/>
  <c r="C63" i="7"/>
  <c r="D63" i="7"/>
  <c r="E63" i="7"/>
  <c r="C36" i="7"/>
  <c r="D36" i="7"/>
  <c r="C13" i="7"/>
  <c r="D13" i="7"/>
  <c r="E13" i="7"/>
  <c r="K70" i="7" l="1"/>
  <c r="C69" i="7"/>
  <c r="K81" i="7"/>
  <c r="K36" i="7"/>
  <c r="L63" i="7"/>
  <c r="M63" i="7"/>
  <c r="M77" i="7"/>
  <c r="L77" i="7"/>
  <c r="K63" i="7"/>
  <c r="E69" i="7"/>
  <c r="L70" i="7"/>
  <c r="M70" i="7"/>
  <c r="K77" i="7"/>
  <c r="M81" i="7"/>
  <c r="L81" i="7"/>
  <c r="K13" i="7"/>
  <c r="L13" i="7"/>
  <c r="L36" i="7"/>
  <c r="D69" i="7"/>
  <c r="K69" i="7" l="1"/>
  <c r="M69" i="7"/>
  <c r="L69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6" i="7"/>
  <c r="M56" i="7" s="1"/>
  <c r="C27" i="15" l="1"/>
  <c r="C25" i="15"/>
  <c r="J33" i="12"/>
  <c r="J31" i="12"/>
  <c r="G19" i="11"/>
  <c r="G17" i="11"/>
  <c r="D66" i="18"/>
  <c r="D64" i="18"/>
  <c r="D83" i="10"/>
  <c r="D81" i="10"/>
  <c r="B78" i="10"/>
  <c r="B77" i="10"/>
  <c r="D64" i="9"/>
  <c r="D62" i="9"/>
  <c r="E88" i="7"/>
  <c r="E86" i="7"/>
  <c r="K86" i="7" s="1"/>
  <c r="D54" i="18" l="1"/>
  <c r="D59" i="18" s="1"/>
  <c r="F67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5" i="7"/>
  <c r="M35" i="7" s="1"/>
  <c r="F34" i="7"/>
  <c r="M34" i="7" s="1"/>
  <c r="D49" i="19" l="1"/>
  <c r="F16" i="7"/>
  <c r="M16" i="7"/>
  <c r="A2" i="11"/>
  <c r="L8" i="11" l="1"/>
  <c r="L7" i="11"/>
  <c r="L9" i="11" l="1"/>
  <c r="D26" i="19" s="1"/>
  <c r="F54" i="18"/>
  <c r="F27" i="7" l="1"/>
  <c r="M27" i="7" s="1"/>
  <c r="D52" i="9" l="1"/>
  <c r="F21" i="7"/>
  <c r="M21" i="7" s="1"/>
  <c r="F19" i="7"/>
  <c r="M19" i="7" s="1"/>
  <c r="F17" i="7"/>
  <c r="F51" i="7"/>
  <c r="M51" i="7" s="1"/>
  <c r="F54" i="7"/>
  <c r="F55" i="7"/>
  <c r="M55" i="7" s="1"/>
  <c r="F57" i="7"/>
  <c r="M57" i="7" s="1"/>
  <c r="F58" i="7"/>
  <c r="M58" i="7" s="1"/>
  <c r="F59" i="7"/>
  <c r="D52" i="10" s="1"/>
  <c r="F60" i="7"/>
  <c r="D53" i="10" s="1"/>
  <c r="F62" i="7"/>
  <c r="D55" i="10" s="1"/>
  <c r="M59" i="7" l="1"/>
  <c r="M17" i="7"/>
  <c r="M62" i="7"/>
  <c r="D47" i="10"/>
  <c r="M54" i="7"/>
  <c r="M60" i="7"/>
  <c r="D19" i="15"/>
  <c r="C19" i="15"/>
  <c r="D15" i="15"/>
  <c r="C15" i="15"/>
  <c r="D11" i="15"/>
  <c r="C11" i="15"/>
  <c r="C7" i="15"/>
  <c r="C23" i="15" l="1"/>
  <c r="D18" i="9"/>
  <c r="E18" i="9" s="1"/>
  <c r="F18" i="7"/>
  <c r="F53" i="7"/>
  <c r="M53" i="7" s="1"/>
  <c r="F52" i="7"/>
  <c r="M52" i="7" s="1"/>
  <c r="F49" i="7"/>
  <c r="M49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0" i="7"/>
  <c r="M40" i="7" s="1"/>
  <c r="F39" i="7"/>
  <c r="M39" i="7" s="1"/>
  <c r="F38" i="7"/>
  <c r="M38" i="7" s="1"/>
  <c r="F37" i="7"/>
  <c r="M37" i="7" s="1"/>
  <c r="M18" i="7" l="1"/>
  <c r="F13" i="7"/>
  <c r="F36" i="7"/>
  <c r="M36" i="7" s="1"/>
  <c r="F29" i="7"/>
  <c r="M29" i="7" s="1"/>
  <c r="F41" i="7" l="1"/>
  <c r="M41" i="7" s="1"/>
  <c r="D18" i="19" l="1"/>
  <c r="G54" i="18" l="1"/>
  <c r="D17" i="19"/>
  <c r="F28" i="7"/>
  <c r="M28" i="7" s="1"/>
  <c r="E67" i="7" l="1"/>
  <c r="C67" i="7"/>
  <c r="C26" i="7" s="1"/>
  <c r="C25" i="7" s="1"/>
  <c r="D67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6" i="7" l="1"/>
  <c r="E25" i="7" s="1"/>
  <c r="E84" i="7" s="1"/>
  <c r="L67" i="7"/>
  <c r="M67" i="7"/>
  <c r="D26" i="7"/>
  <c r="K26" i="7" s="1"/>
  <c r="K67" i="7"/>
  <c r="D25" i="7" l="1"/>
  <c r="L25" i="7" s="1"/>
  <c r="L26" i="7"/>
  <c r="D14" i="9"/>
  <c r="D30" i="18"/>
  <c r="D8" i="18"/>
  <c r="K25" i="7" l="1"/>
  <c r="D34" i="18"/>
  <c r="H19" i="12"/>
  <c r="D19" i="12"/>
  <c r="D20" i="9" l="1"/>
  <c r="D70" i="10"/>
  <c r="D71" i="10"/>
  <c r="D78" i="10"/>
  <c r="D77" i="10"/>
  <c r="D75" i="10"/>
  <c r="D74" i="10"/>
  <c r="D73" i="10"/>
  <c r="D69" i="10"/>
  <c r="D68" i="10"/>
  <c r="D67" i="10"/>
  <c r="D66" i="10"/>
  <c r="D63" i="10"/>
  <c r="D62" i="10"/>
  <c r="D61" i="10"/>
  <c r="D60" i="10"/>
  <c r="D59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5" i="9"/>
  <c r="E53" i="9"/>
  <c r="G19" i="12"/>
  <c r="I19" i="12"/>
  <c r="J19" i="12"/>
  <c r="J27" i="12" l="1"/>
  <c r="D65" i="10"/>
  <c r="C65" i="10"/>
  <c r="D76" i="10"/>
  <c r="J28" i="12" l="1"/>
  <c r="D31" i="19" s="1"/>
  <c r="F31" i="19" s="1"/>
  <c r="C72" i="10"/>
  <c r="C64" i="10" s="1"/>
  <c r="D72" i="10"/>
  <c r="D64" i="10" s="1"/>
  <c r="E73" i="10"/>
  <c r="D10" i="10" l="1"/>
  <c r="E72" i="10"/>
  <c r="D9" i="9" l="1"/>
  <c r="F32" i="7"/>
  <c r="D25" i="9"/>
  <c r="H32" i="7" l="1"/>
  <c r="M32" i="7"/>
  <c r="F50" i="7"/>
  <c r="D43" i="9"/>
  <c r="F31" i="7"/>
  <c r="D25" i="10"/>
  <c r="D24" i="9"/>
  <c r="N19" i="12"/>
  <c r="N27" i="12" s="1"/>
  <c r="E55" i="10"/>
  <c r="E53" i="10"/>
  <c r="E59" i="10"/>
  <c r="D7" i="15"/>
  <c r="D23" i="15" s="1"/>
  <c r="N28" i="12" l="1"/>
  <c r="D32" i="19" s="1"/>
  <c r="H31" i="7"/>
  <c r="M31" i="7"/>
  <c r="D43" i="10"/>
  <c r="M50" i="7"/>
  <c r="D24" i="10"/>
  <c r="D17" i="9"/>
  <c r="E78" i="10"/>
  <c r="E77" i="10"/>
  <c r="E71" i="10"/>
  <c r="E70" i="10"/>
  <c r="F32" i="19" l="1"/>
  <c r="F33" i="7"/>
  <c r="D26" i="9"/>
  <c r="H33" i="7" l="1"/>
  <c r="M33" i="7"/>
  <c r="D26" i="10"/>
  <c r="E67" i="10"/>
  <c r="E25" i="10" l="1"/>
  <c r="D58" i="10"/>
  <c r="C58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60" i="10"/>
  <c r="E61" i="10"/>
  <c r="E62" i="10"/>
  <c r="E63" i="10"/>
  <c r="E66" i="10"/>
  <c r="E22" i="10"/>
  <c r="E24" i="10"/>
  <c r="E17" i="9"/>
  <c r="C19" i="10" l="1"/>
  <c r="E58" i="10"/>
  <c r="E29" i="10"/>
  <c r="E65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6" i="10" l="1"/>
  <c r="C18" i="10" s="1"/>
  <c r="E75" i="10"/>
  <c r="E69" i="10"/>
  <c r="E68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4" i="10" l="1"/>
  <c r="E74" i="10"/>
  <c r="E76" i="10"/>
  <c r="E13" i="9"/>
  <c r="C79" i="10" l="1"/>
  <c r="D6" i="10" s="1"/>
  <c r="F12" i="7" s="1"/>
  <c r="E12" i="7" l="1"/>
  <c r="M12" i="7" s="1"/>
  <c r="D12" i="7"/>
  <c r="C12" i="7"/>
  <c r="C84" i="7" s="1"/>
  <c r="K12" i="7" l="1"/>
  <c r="D84" i="7"/>
  <c r="K84" i="7" s="1"/>
  <c r="L12" i="7"/>
  <c r="E6" i="10"/>
  <c r="C62" i="18"/>
  <c r="M14" i="7"/>
  <c r="M13" i="7"/>
  <c r="D7" i="9"/>
  <c r="D8" i="10"/>
  <c r="D7" i="10" s="1"/>
  <c r="L84" i="7" l="1"/>
  <c r="E8" i="10"/>
  <c r="E7" i="10"/>
  <c r="E7" i="9"/>
  <c r="D6" i="9"/>
  <c r="D23" i="19"/>
  <c r="F30" i="7" l="1"/>
  <c r="M30" i="7" s="1"/>
  <c r="D66" i="19"/>
  <c r="F66" i="19" s="1"/>
  <c r="D23" i="9"/>
  <c r="E6" i="9"/>
  <c r="D19" i="9" l="1"/>
  <c r="E23" i="9"/>
  <c r="F26" i="7"/>
  <c r="D23" i="10"/>
  <c r="E23" i="10" l="1"/>
  <c r="D19" i="10"/>
  <c r="F25" i="7"/>
  <c r="M26" i="7"/>
  <c r="E19" i="9"/>
  <c r="D60" i="9"/>
  <c r="E60" i="9" s="1"/>
  <c r="E19" i="10" l="1"/>
  <c r="D18" i="10"/>
  <c r="F84" i="7"/>
  <c r="M84" i="7" s="1"/>
  <c r="M25" i="7"/>
  <c r="E18" i="10" l="1"/>
  <c r="D79" i="10"/>
  <c r="E79" i="10" s="1"/>
</calcChain>
</file>

<file path=xl/sharedStrings.xml><?xml version="1.0" encoding="utf-8"?>
<sst xmlns="http://schemas.openxmlformats.org/spreadsheetml/2006/main" count="470" uniqueCount="288">
  <si>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</si>
  <si>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</si>
  <si>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</si>
  <si>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</si>
  <si>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</si>
  <si>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</si>
  <si>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</si>
  <si>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</si>
  <si>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</si>
  <si>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</si>
  <si>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</si>
  <si>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</si>
  <si>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</si>
  <si>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</si>
  <si>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</si>
  <si>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</si>
  <si>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</si>
  <si>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</si>
  <si>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</si>
  <si>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</si>
  <si>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</si>
  <si>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</si>
  <si>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</si>
  <si>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</si>
  <si>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</si>
  <si>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</si>
  <si>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</si>
  <si>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</si>
  <si>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</si>
  <si>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</si>
  <si>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</si>
  <si>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</si>
  <si>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</si>
  <si>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</si>
  <si>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</si>
  <si>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</si>
  <si>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</si>
  <si>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</si>
  <si>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</si>
  <si>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</si>
  <si>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</si>
  <si>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</si>
  <si>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</si>
  <si>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</si>
  <si>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</si>
  <si>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</si>
  <si>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</si>
  <si>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</si>
  <si>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</si>
  <si>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</si>
  <si>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</si>
  <si>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</si>
  <si>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</si>
  <si>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</si>
  <si>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</si>
  <si>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</si>
  <si>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</si>
  <si>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</si>
  <si>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</si>
  <si>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</si>
  <si>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</si>
  <si>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</si>
  <si>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</si>
  <si>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</si>
  <si>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</si>
  <si>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</si>
  <si>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</si>
  <si>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</si>
  <si>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</si>
  <si>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</si>
  <si>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</si>
  <si>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</si>
  <si>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</si>
  <si>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</si>
  <si>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</si>
  <si>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</si>
  <si>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</si>
  <si>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</si>
  <si>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</si>
  <si>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</si>
  <si>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</si>
  <si>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</si>
  <si>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</si>
  <si>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</si>
  <si>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</si>
  <si>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</si>
  <si>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</si>
  <si>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</si>
  <si>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</si>
  <si>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</si>
  <si>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</si>
  <si>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</si>
  <si>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</si>
  <si>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</si>
  <si>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</si>
  <si>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</si>
  <si>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</si>
  <si>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</si>
  <si>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</si>
  <si>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</si>
  <si>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</si>
  <si>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</si>
  <si>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</si>
  <si>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</si>
  <si>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</si>
  <si>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</si>
  <si>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</si>
  <si>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</si>
  <si>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</si>
  <si>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</si>
  <si>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</si>
  <si>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</si>
  <si>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</si>
  <si>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</si>
  <si>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</si>
  <si>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</si>
  <si>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</si>
  <si>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</si>
  <si>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</si>
  <si>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</si>
  <si>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</si>
  <si>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</si>
  <si>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</si>
  <si>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</si>
  <si>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</si>
  <si>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</si>
  <si>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</si>
  <si>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</si>
  <si>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</si>
  <si>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</si>
  <si>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</si>
  <si>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</si>
  <si>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</si>
  <si>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</si>
  <si>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</si>
  <si>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</si>
  <si>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</si>
  <si>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</si>
  <si>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</si>
  <si>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</si>
  <si>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</si>
  <si>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</si>
  <si>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</si>
  <si>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</si>
  <si>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</si>
  <si>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</si>
  <si>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</si>
  <si>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</si>
  <si>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</si>
  <si>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</si>
  <si>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</si>
  <si>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</si>
  <si>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</si>
  <si>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</si>
  <si>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</si>
  <si>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</si>
  <si>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</si>
  <si>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</si>
  <si>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</si>
  <si>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</si>
  <si>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</si>
  <si>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</si>
  <si>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</si>
  <si>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</si>
  <si>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</si>
  <si>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</si>
  <si>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</si>
  <si>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</si>
  <si>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</si>
  <si>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</si>
  <si>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</si>
  <si>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</si>
  <si>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</si>
  <si>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</si>
  <si>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</si>
  <si>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</si>
  <si>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</si>
  <si>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</si>
  <si>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</si>
  <si>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</si>
  <si>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</si>
  <si>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</si>
  <si>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</si>
  <si>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</si>
  <si>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</si>
  <si>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</si>
  <si>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</si>
  <si>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</si>
  <si>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</si>
  <si>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</si>
  <si>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</si>
  <si>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</si>
  <si>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</si>
  <si>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</si>
  <si>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</si>
  <si>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</si>
  <si>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</si>
  <si>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</si>
  <si>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</si>
  <si>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</si>
  <si>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</si>
  <si>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</si>
  <si>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</si>
  <si>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</si>
  <si>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</si>
  <si>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</si>
  <si>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</si>
  <si>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</si>
  <si>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</si>
  <si>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</si>
  <si>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</si>
  <si>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</si>
  <si>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</si>
  <si>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</si>
  <si>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</si>
  <si>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</si>
  <si>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</si>
  <si>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</si>
  <si>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</si>
  <si>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</si>
  <si>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</si>
  <si>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</si>
  <si>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</si>
  <si>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</si>
  <si>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</si>
  <si>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</si>
  <si>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</si>
  <si>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</si>
  <si>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</si>
  <si>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</si>
  <si>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</si>
  <si>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</si>
  <si>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</si>
  <si>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</si>
  <si>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</si>
  <si>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</si>
  <si>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</si>
  <si>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</si>
  <si>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</si>
  <si>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</si>
  <si>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</si>
  <si>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</si>
  <si>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</si>
  <si>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</si>
  <si>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</si>
  <si>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</si>
  <si>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</si>
  <si>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</si>
  <si>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</si>
  <si>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</si>
  <si>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</si>
  <si>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</si>
  <si>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</si>
  <si>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</si>
  <si>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</si>
  <si>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</si>
  <si>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</si>
  <si>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հ․162 մսուր-մանկապարտեզ» ՀՈԱԿ-ի </t>
  </si>
  <si>
    <t>Ն.Սահակյան</t>
  </si>
  <si>
    <t>Գ. Աբրահամյան</t>
  </si>
  <si>
    <t>Վերապատրաստում</t>
  </si>
  <si>
    <t>Կրակմարիչների լիցքավորման ծառայություն</t>
  </si>
  <si>
    <t>Արխիվացման ծառայության գծով</t>
  </si>
  <si>
    <t>Դուրս գրվող գույքի գնահատման գծով</t>
  </si>
  <si>
    <t>Հիմք՝ աշխատավարձի հաշվարկի տեղեկանք</t>
  </si>
  <si>
    <t>Հաշվարկը կատարված է  1երեխա X 550 դրամ -20%</t>
  </si>
  <si>
    <t>Կից տեղեկանք կոմունալ վճարների վերաբերյալ:</t>
  </si>
  <si>
    <t>Աշխատակիցների համար արտահագուստ և արագամաշ առարկաներ /կից գնումների պլան/</t>
  </si>
  <si>
    <t>Նախատեսված է րոպեավճար</t>
  </si>
  <si>
    <t xml:space="preserve">Փաստացի կատարողականի համեմատ՝Նախատեսված է12 ամսվա համար </t>
  </si>
  <si>
    <t>Վերանորոգման համար ապրանքներ</t>
  </si>
  <si>
    <t>Տնօրենի և հաշվապահի էլ. Ստորագրության համար</t>
  </si>
  <si>
    <t xml:space="preserve">մանկավարժի թափուր աշխատատեղի </t>
  </si>
  <si>
    <t>Լիցքավորել 1տարվա փոխարեն 5 տարի ժամկետով</t>
  </si>
  <si>
    <t>Փաստաթղթերի արխիվացում</t>
  </si>
  <si>
    <t>ՀՄ դուրս գրում</t>
  </si>
  <si>
    <t>մանկավարժի թափուր աշխատատեղի համար</t>
  </si>
  <si>
    <t>փոշեկուլ, հարիչ,Սննդի բլենդեր,կարտոֆիլ մաքրելու սարք</t>
  </si>
  <si>
    <t>Այլ/անաշխատունակության թերթիկ/</t>
  </si>
  <si>
    <t>Ջեռուցման կաթսայի վերանորոգում</t>
  </si>
  <si>
    <t xml:space="preserve">Գնաճի պատճառով գերածախս </t>
  </si>
  <si>
    <t>Զարգացնող խաղերի և խաղալիքների քանակի ավելացում</t>
  </si>
  <si>
    <t>Համակարգիչը հզորացնելու համար մասեր</t>
  </si>
  <si>
    <t>Աշխատավարձի գծով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</si>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</sst>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5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4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0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1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>
      <alignment horizontal="center" vertical="center"/>
    </xf>
    <xf numFmtId="164" fontId="63" fillId="0" borderId="0" xfId="0" applyNumberFormat="1" applyFont="1" applyAlignment="1">
      <alignment horizontal="center" vertical="center"/>
    </xf>
    <xf numFmtId="164" fontId="63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4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8" fillId="0" borderId="0" xfId="51" applyNumberFormat="1" applyFont="1" applyAlignment="1">
      <alignment wrapText="1"/>
    </xf>
    <xf numFmtId="0" fontId="51" fillId="0" borderId="0" xfId="0" applyFont="1"/>
    <xf numFmtId="0" fontId="48" fillId="0" borderId="0" xfId="0" applyFont="1"/>
    <xf numFmtId="0" fontId="49" fillId="0" borderId="0" xfId="0" applyFont="1"/>
    <xf numFmtId="0" fontId="49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3" fontId="45" fillId="0" borderId="10" xfId="61" applyNumberFormat="1" applyFont="1" applyBorder="1" applyAlignment="1">
      <alignment horizontal="center" vertical="center" wrapText="1"/>
    </xf>
    <xf numFmtId="166" fontId="45" fillId="0" borderId="17" xfId="61" applyNumberFormat="1" applyFont="1" applyBorder="1" applyAlignment="1">
      <alignment horizontal="center" vertical="center" wrapText="1"/>
    </xf>
    <xf numFmtId="166" fontId="45" fillId="0" borderId="18" xfId="61" applyNumberFormat="1" applyFont="1" applyBorder="1" applyAlignment="1">
      <alignment horizontal="center" vertical="center" wrapText="1"/>
    </xf>
    <xf numFmtId="166" fontId="41" fillId="0" borderId="17" xfId="61" applyNumberFormat="1" applyFont="1" applyBorder="1" applyAlignment="1">
      <alignment horizontal="center"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0" xfId="45" applyFont="1" applyAlignment="1" applyProtection="1">
      <alignment vertical="center"/>
      <protection locked="0" hidden="1"/>
    </xf>
    <xf numFmtId="4" fontId="27" fillId="0" borderId="10" xfId="45" applyNumberFormat="1" applyFont="1" applyBorder="1" applyAlignment="1" applyProtection="1">
      <alignment horizontal="center" vertical="center" wrapText="1"/>
      <protection locked="0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locked="0" hidden="1"/>
    </xf>
    <xf numFmtId="0" fontId="31" fillId="0" borderId="10" xfId="45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166" fontId="35" fillId="0" borderId="10" xfId="20" applyNumberFormat="1" applyFont="1" applyBorder="1" applyAlignment="1" applyProtection="1">
      <alignment horizontal="left" vertical="center"/>
      <protection locked="0"/>
    </xf>
    <xf numFmtId="166" fontId="27" fillId="0" borderId="10" xfId="20" applyNumberFormat="1" applyFont="1" applyBorder="1" applyAlignment="1" applyProtection="1">
      <alignment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166" fontId="31" fillId="0" borderId="10" xfId="20" applyNumberFormat="1" applyFont="1" applyBorder="1" applyAlignment="1" applyProtection="1">
      <alignment horizontal="left" vertical="center"/>
      <protection locked="0"/>
    </xf>
    <xf numFmtId="166" fontId="31" fillId="0" borderId="10" xfId="45" applyNumberFormat="1" applyFont="1" applyBorder="1" applyAlignment="1" applyProtection="1">
      <alignment vertical="center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5" fillId="0" borderId="0" xfId="20" applyFont="1" applyProtection="1">
      <protection locked="0"/>
    </xf>
    <xf numFmtId="0" fontId="57" fillId="0" borderId="0" xfId="20" applyFont="1" applyAlignment="1" applyProtection="1">
      <alignment horizontal="center" vertical="center"/>
      <protection hidden="1"/>
    </xf>
    <xf numFmtId="0" fontId="35" fillId="0" borderId="0" xfId="20" applyFont="1" applyProtection="1">
      <protection hidden="1"/>
    </xf>
    <xf numFmtId="0" fontId="57" fillId="0" borderId="13" xfId="20" applyFont="1" applyBorder="1" applyAlignment="1" applyProtection="1">
      <alignment horizontal="center" vertical="center"/>
      <protection hidden="1"/>
    </xf>
    <xf numFmtId="0" fontId="57" fillId="0" borderId="10" xfId="20" applyFont="1" applyBorder="1" applyAlignment="1" applyProtection="1">
      <alignment horizontal="center" vertical="center"/>
      <protection hidden="1"/>
    </xf>
    <xf numFmtId="0" fontId="35" fillId="0" borderId="10" xfId="45" applyFont="1" applyBorder="1" applyAlignment="1" applyProtection="1">
      <alignment horizontal="center" vertical="center"/>
      <protection locked="0"/>
    </xf>
    <xf numFmtId="0" fontId="57" fillId="0" borderId="10" xfId="20" applyFont="1" applyBorder="1" applyAlignment="1" applyProtection="1">
      <alignment horizontal="right" vertical="center"/>
      <protection hidden="1"/>
    </xf>
    <xf numFmtId="164" fontId="35" fillId="0" borderId="10" xfId="20" applyNumberFormat="1" applyFont="1" applyBorder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center" vertical="center"/>
      <protection locked="0"/>
    </xf>
    <xf numFmtId="0" fontId="57" fillId="0" borderId="10" xfId="20" applyFont="1" applyBorder="1" applyAlignment="1" applyProtection="1">
      <alignment horizontal="right" vertical="center"/>
      <protection locked="0"/>
    </xf>
    <xf numFmtId="0" fontId="35" fillId="0" borderId="0" xfId="20" applyFont="1" applyAlignment="1" applyProtection="1">
      <alignment horizontal="center" vertical="center"/>
      <protection hidden="1"/>
    </xf>
    <xf numFmtId="0" fontId="35" fillId="0" borderId="0" xfId="0" applyFont="1" applyProtection="1">
      <protection locked="0"/>
    </xf>
    <xf numFmtId="0" fontId="35" fillId="0" borderId="0" xfId="0" applyFont="1" applyProtection="1"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66" fillId="0" borderId="10" xfId="45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4"/>
  <sheetViews>
    <sheetView tabSelected="1" view="pageBreakPreview" topLeftCell="A45" zoomScaleSheetLayoutView="100" workbookViewId="0">
      <selection activeCell="B67" sqref="B67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0.140625" style="33" customWidth="1"/>
    <col min="5" max="5" width="6.42578125" style="33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13.285156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7" width="0" style="7" hidden="1" customWidth="1"/>
    <col min="18" max="16384" width="9.140625" style="7"/>
  </cols>
  <sheetData>
    <row r="1" spans="1:10" s="6" customFormat="1">
      <c r="C1" s="420"/>
      <c r="D1" s="420" t="s">
        <v>198</v>
      </c>
      <c r="E1" s="34">
        <v>311</v>
      </c>
      <c r="F1" s="420"/>
    </row>
    <row r="2" spans="1:10" s="6" customFormat="1">
      <c r="C2" s="420"/>
      <c r="D2" s="496" t="s">
        <v>39</v>
      </c>
      <c r="E2" s="496"/>
      <c r="F2" s="420"/>
    </row>
    <row r="3" spans="1:10" s="6" customFormat="1">
      <c r="C3" s="420"/>
      <c r="D3" s="497" t="s">
        <v>251</v>
      </c>
      <c r="E3" s="497"/>
      <c r="F3" s="420"/>
    </row>
    <row r="4" spans="1:10" s="34" customFormat="1" ht="24.75" customHeight="1">
      <c r="B4" s="457"/>
      <c r="C4" s="457"/>
      <c r="D4" s="496" t="s">
        <v>252</v>
      </c>
      <c r="E4" s="496"/>
    </row>
    <row r="5" spans="1:10" s="34" customFormat="1" ht="20.25" customHeight="1">
      <c r="B5" s="457"/>
      <c r="C5" s="496" t="s">
        <v>253</v>
      </c>
      <c r="D5" s="496"/>
      <c r="E5" s="496"/>
    </row>
    <row r="6" spans="1:10" ht="20.25">
      <c r="A6" s="500" t="s">
        <v>40</v>
      </c>
      <c r="B6" s="500"/>
      <c r="C6" s="500"/>
      <c r="D6" s="500"/>
      <c r="E6" s="500"/>
      <c r="F6" s="35"/>
    </row>
    <row r="7" spans="1:10" ht="20.45" customHeight="1">
      <c r="A7" s="501" t="s">
        <v>257</v>
      </c>
      <c r="B7" s="501"/>
      <c r="C7" s="501"/>
      <c r="D7" s="501"/>
      <c r="E7" s="501"/>
      <c r="F7" s="58" t="s">
        <v>217</v>
      </c>
    </row>
    <row r="8" spans="1:10" ht="18.75" customHeight="1">
      <c r="A8" s="502" t="s">
        <v>230</v>
      </c>
      <c r="B8" s="502"/>
      <c r="C8" s="502"/>
      <c r="D8" s="502"/>
      <c r="E8" s="502"/>
      <c r="F8" s="36"/>
      <c r="G8" s="37"/>
      <c r="H8" s="37"/>
      <c r="I8" s="37"/>
      <c r="J8" s="37"/>
    </row>
    <row r="9" spans="1:10" ht="21.6" customHeight="1">
      <c r="A9" s="38"/>
      <c r="B9" s="39"/>
      <c r="C9" s="38"/>
      <c r="D9" s="414" t="s">
        <v>50</v>
      </c>
      <c r="E9" s="427"/>
    </row>
    <row r="10" spans="1:10" ht="20.25">
      <c r="A10" s="39" t="s">
        <v>7</v>
      </c>
      <c r="B10" s="40" t="s">
        <v>144</v>
      </c>
      <c r="C10" s="41"/>
      <c r="D10" s="42"/>
      <c r="E10" s="42"/>
    </row>
    <row r="11" spans="1:10">
      <c r="A11" s="98">
        <v>1</v>
      </c>
      <c r="B11" s="18" t="s">
        <v>114</v>
      </c>
      <c r="C11" s="43"/>
      <c r="D11" s="413">
        <v>68304</v>
      </c>
      <c r="E11" s="428"/>
    </row>
    <row r="12" spans="1:10" hidden="1">
      <c r="A12" s="98">
        <f>+A11+1</f>
        <v>2</v>
      </c>
      <c r="B12" s="18" t="s">
        <v>8</v>
      </c>
      <c r="C12" s="43"/>
      <c r="D12" s="413"/>
      <c r="E12" s="428"/>
      <c r="F12" s="6" t="s">
        <v>204</v>
      </c>
    </row>
    <row r="13" spans="1:10" hidden="1">
      <c r="A13" s="98">
        <f>+A12+1</f>
        <v>3</v>
      </c>
      <c r="B13" s="18" t="s">
        <v>60</v>
      </c>
      <c r="C13" s="43"/>
      <c r="D13" s="413">
        <f>+Komunal!N30</f>
        <v>0</v>
      </c>
      <c r="E13" s="428"/>
    </row>
    <row r="14" spans="1:10" hidden="1">
      <c r="A14" s="98">
        <f t="shared" ref="A14:A16" si="0">+A13+1</f>
        <v>4</v>
      </c>
      <c r="B14" s="18" t="s">
        <v>115</v>
      </c>
      <c r="C14" s="43"/>
      <c r="D14" s="413"/>
      <c r="E14" s="428"/>
    </row>
    <row r="15" spans="1:10" ht="17.25" hidden="1" customHeight="1">
      <c r="A15" s="98">
        <v>2</v>
      </c>
      <c r="B15" s="18" t="s">
        <v>9</v>
      </c>
      <c r="C15" s="43"/>
      <c r="D15" s="413"/>
      <c r="E15" s="428"/>
    </row>
    <row r="16" spans="1:10" ht="17.25" hidden="1" customHeight="1">
      <c r="A16" s="98">
        <f t="shared" si="0"/>
        <v>3</v>
      </c>
      <c r="B16" s="18" t="s">
        <v>69</v>
      </c>
      <c r="C16" s="43"/>
      <c r="D16" s="413"/>
      <c r="E16" s="428"/>
    </row>
    <row r="17" spans="1:19">
      <c r="A17" s="98">
        <v>2</v>
      </c>
      <c r="B17" s="18" t="s">
        <v>122</v>
      </c>
      <c r="C17" s="43"/>
      <c r="D17" s="411">
        <f>SUM(D18:D19)</f>
        <v>3305</v>
      </c>
      <c r="E17" s="429"/>
    </row>
    <row r="18" spans="1:19" s="3" customFormat="1" ht="16.5">
      <c r="A18" s="97">
        <v>2.1</v>
      </c>
      <c r="B18" s="16" t="s">
        <v>70</v>
      </c>
      <c r="C18" s="44"/>
      <c r="D18" s="412">
        <f>+D63</f>
        <v>3305</v>
      </c>
      <c r="E18" s="430"/>
      <c r="F18" s="50"/>
      <c r="G18" s="2"/>
      <c r="H18" s="2"/>
      <c r="I18" s="2"/>
      <c r="J18" s="2"/>
      <c r="K18" s="2"/>
      <c r="L18" s="2"/>
    </row>
    <row r="19" spans="1:19" s="3" customFormat="1" ht="16.5" hidden="1">
      <c r="A19" s="97">
        <v>7.2</v>
      </c>
      <c r="B19" s="16" t="s">
        <v>71</v>
      </c>
      <c r="C19" s="44"/>
      <c r="D19" s="410"/>
      <c r="E19" s="431"/>
      <c r="F19" s="50" t="s">
        <v>206</v>
      </c>
      <c r="G19" s="2"/>
      <c r="H19" s="2"/>
      <c r="K19" s="2"/>
      <c r="L19" s="257"/>
    </row>
    <row r="20" spans="1:19">
      <c r="A20" s="98">
        <f>+A17+1</f>
        <v>3</v>
      </c>
      <c r="B20" s="18" t="s">
        <v>10</v>
      </c>
      <c r="C20" s="43"/>
      <c r="D20" s="413">
        <v>10</v>
      </c>
      <c r="E20" s="428"/>
    </row>
    <row r="21" spans="1:19" s="6" customFormat="1" hidden="1">
      <c r="A21" s="98">
        <f>+A20+1</f>
        <v>4</v>
      </c>
      <c r="B21" s="17"/>
      <c r="C21" s="439"/>
      <c r="D21" s="413"/>
      <c r="E21" s="428"/>
    </row>
    <row r="22" spans="1:19" s="6" customFormat="1" hidden="1">
      <c r="A22" s="98">
        <v>4</v>
      </c>
      <c r="B22" s="17" t="s">
        <v>260</v>
      </c>
      <c r="C22" s="439"/>
      <c r="D22" s="413"/>
      <c r="E22" s="428"/>
      <c r="F22" s="58" t="s">
        <v>228</v>
      </c>
    </row>
    <row r="23" spans="1:19">
      <c r="A23" s="39"/>
      <c r="B23" s="45" t="s">
        <v>27</v>
      </c>
      <c r="C23" s="41"/>
      <c r="D23" s="408">
        <f>SUM(D11:D17,D20:D22)</f>
        <v>71619</v>
      </c>
      <c r="E23" s="432"/>
    </row>
    <row r="24" spans="1:19" ht="23.25" customHeight="1">
      <c r="A24" s="33"/>
      <c r="B24" s="39"/>
      <c r="C24" s="43"/>
      <c r="D24" s="411"/>
      <c r="E24" s="411"/>
    </row>
    <row r="25" spans="1:19" ht="20.25">
      <c r="A25" s="39" t="s">
        <v>11</v>
      </c>
      <c r="B25" s="46" t="s">
        <v>145</v>
      </c>
      <c r="C25" s="42"/>
      <c r="D25" s="245"/>
      <c r="E25" s="245"/>
      <c r="M25" s="6"/>
      <c r="N25" s="6"/>
      <c r="O25" s="6"/>
      <c r="P25" s="6"/>
      <c r="Q25" s="6"/>
      <c r="R25" s="6"/>
      <c r="S25" s="6"/>
    </row>
    <row r="26" spans="1:19">
      <c r="A26" s="98">
        <v>1</v>
      </c>
      <c r="B26" s="18" t="s">
        <v>283</v>
      </c>
      <c r="C26" s="43"/>
      <c r="D26" s="413">
        <f>+Ashkhatavardz!L9</f>
        <v>43379</v>
      </c>
      <c r="E26" s="428"/>
    </row>
    <row r="27" spans="1:19" s="3" customFormat="1" ht="13.5" hidden="1">
      <c r="A27" s="132">
        <v>1.1000000000000001</v>
      </c>
      <c r="B27" s="130" t="s">
        <v>116</v>
      </c>
      <c r="C27" s="44"/>
      <c r="D27" s="412">
        <f>+Ashkhatavardz!I7</f>
        <v>0</v>
      </c>
      <c r="E27" s="430"/>
      <c r="F27" s="239"/>
      <c r="G27" s="2"/>
      <c r="H27" s="2"/>
      <c r="I27" s="2"/>
      <c r="J27" s="73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2">
        <v>1.2</v>
      </c>
      <c r="B28" s="129"/>
      <c r="C28" s="44"/>
      <c r="D28" s="410"/>
      <c r="E28" s="431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98">
        <f>+A26+1</f>
        <v>2</v>
      </c>
      <c r="B29" s="18" t="s">
        <v>14</v>
      </c>
      <c r="C29" s="43"/>
      <c r="D29" s="413">
        <f>+L29-'Dramakan hosqer'!F82-L30</f>
        <v>15548.599999999999</v>
      </c>
      <c r="E29" s="428"/>
      <c r="G29" s="441">
        <f>+(D11-12000)/12/30</f>
        <v>156.4</v>
      </c>
      <c r="H29" s="441" t="s">
        <v>195</v>
      </c>
      <c r="I29" s="441">
        <v>550</v>
      </c>
      <c r="J29" s="441">
        <v>252</v>
      </c>
      <c r="K29" s="441" t="s">
        <v>196</v>
      </c>
      <c r="L29" s="441">
        <f>+ROUND(G29*I29*J29/1000,1)</f>
        <v>21677</v>
      </c>
      <c r="M29" s="39"/>
      <c r="N29" s="7" t="s">
        <v>256</v>
      </c>
    </row>
    <row r="30" spans="1:19">
      <c r="A30" s="98">
        <f>+A29+1</f>
        <v>3</v>
      </c>
      <c r="B30" s="18" t="s">
        <v>13</v>
      </c>
      <c r="C30" s="43"/>
      <c r="D30" s="413">
        <f>+Komunal!F28</f>
        <v>3156.8</v>
      </c>
      <c r="E30" s="428"/>
      <c r="F30" s="6">
        <f>+D30-Komunal!F20</f>
        <v>3156.8</v>
      </c>
      <c r="L30" s="6">
        <f>+L29*0.2</f>
        <v>4335.4000000000005</v>
      </c>
    </row>
    <row r="31" spans="1:19">
      <c r="A31" s="98">
        <f t="shared" ref="A31:A35" si="1">+A30+1</f>
        <v>4</v>
      </c>
      <c r="B31" s="18" t="s">
        <v>12</v>
      </c>
      <c r="C31" s="43"/>
      <c r="D31" s="413">
        <f>+Komunal!J28</f>
        <v>2109.8000000000002</v>
      </c>
      <c r="E31" s="428"/>
      <c r="F31" s="6">
        <f>+D31-Komunal!J20</f>
        <v>2109.8000000000002</v>
      </c>
    </row>
    <row r="32" spans="1:19">
      <c r="A32" s="98">
        <f t="shared" si="1"/>
        <v>5</v>
      </c>
      <c r="B32" s="18" t="s">
        <v>15</v>
      </c>
      <c r="C32" s="43"/>
      <c r="D32" s="413">
        <f>+Komunal!N28</f>
        <v>324.39999999999998</v>
      </c>
      <c r="E32" s="428"/>
      <c r="F32" s="6">
        <f>+D32-Komunal!N20</f>
        <v>324.39999999999998</v>
      </c>
    </row>
    <row r="33" spans="1:14">
      <c r="A33" s="98">
        <f t="shared" si="1"/>
        <v>6</v>
      </c>
      <c r="B33" s="18" t="s">
        <v>16</v>
      </c>
      <c r="C33" s="43"/>
      <c r="D33" s="413">
        <v>102</v>
      </c>
      <c r="E33" s="428"/>
    </row>
    <row r="34" spans="1:14">
      <c r="A34" s="98">
        <f t="shared" si="1"/>
        <v>7</v>
      </c>
      <c r="B34" s="18" t="s">
        <v>17</v>
      </c>
      <c r="C34" s="43"/>
      <c r="D34" s="413">
        <v>39</v>
      </c>
      <c r="E34" s="428"/>
    </row>
    <row r="35" spans="1:14">
      <c r="A35" s="98">
        <f t="shared" si="1"/>
        <v>8</v>
      </c>
      <c r="B35" s="18" t="s">
        <v>18</v>
      </c>
      <c r="C35" s="43"/>
      <c r="D35" s="413">
        <f>SUM(D36:D38)</f>
        <v>214.6</v>
      </c>
      <c r="E35" s="428"/>
    </row>
    <row r="36" spans="1:14" s="3" customFormat="1" ht="13.5">
      <c r="A36" s="97">
        <v>8.1</v>
      </c>
      <c r="B36" s="16" t="s">
        <v>19</v>
      </c>
      <c r="C36" s="44"/>
      <c r="D36" s="410">
        <v>57.6</v>
      </c>
      <c r="E36" s="431"/>
      <c r="F36" s="2"/>
      <c r="G36" s="2"/>
      <c r="H36" s="2"/>
      <c r="I36" s="2"/>
      <c r="J36" s="2"/>
      <c r="K36" s="2"/>
      <c r="L36" s="2"/>
    </row>
    <row r="37" spans="1:14" s="3" customFormat="1" ht="13.5">
      <c r="A37" s="97">
        <v>8.1999999999999993</v>
      </c>
      <c r="B37" s="16" t="s">
        <v>20</v>
      </c>
      <c r="C37" s="44"/>
      <c r="D37" s="410">
        <v>1</v>
      </c>
      <c r="E37" s="431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97">
        <v>8.3000000000000007</v>
      </c>
      <c r="B38" s="16" t="s">
        <v>21</v>
      </c>
      <c r="C38" s="44"/>
      <c r="D38" s="410">
        <v>156</v>
      </c>
      <c r="E38" s="431"/>
      <c r="F38" s="2"/>
      <c r="G38" s="2"/>
      <c r="H38" s="2"/>
      <c r="J38" s="499" t="s">
        <v>197</v>
      </c>
      <c r="K38" s="499"/>
      <c r="L38" s="2"/>
    </row>
    <row r="39" spans="1:14" ht="17.45" hidden="1" customHeight="1" thickBot="1">
      <c r="A39" s="98">
        <f>+A35+1</f>
        <v>9</v>
      </c>
      <c r="B39" s="18" t="s">
        <v>22</v>
      </c>
      <c r="C39" s="43"/>
      <c r="D39" s="413"/>
      <c r="E39" s="428"/>
      <c r="I39" s="442"/>
      <c r="J39" s="499"/>
      <c r="K39" s="499"/>
    </row>
    <row r="40" spans="1:14" ht="18" thickBot="1">
      <c r="A40" s="98">
        <v>9</v>
      </c>
      <c r="B40" s="18" t="s">
        <v>28</v>
      </c>
      <c r="C40" s="43"/>
      <c r="D40" s="413">
        <v>994.2</v>
      </c>
      <c r="E40" s="428"/>
      <c r="F40" s="6" t="s">
        <v>255</v>
      </c>
      <c r="J40" s="450">
        <v>6</v>
      </c>
      <c r="K40" s="448" t="s">
        <v>195</v>
      </c>
      <c r="L40" s="444">
        <v>147</v>
      </c>
      <c r="M40" s="451" t="s">
        <v>196</v>
      </c>
      <c r="N40" s="454">
        <f>+J40*L40</f>
        <v>882</v>
      </c>
    </row>
    <row r="41" spans="1:14">
      <c r="A41" s="98">
        <f t="shared" ref="A41:A62" si="2">+A40+1</f>
        <v>10</v>
      </c>
      <c r="B41" s="18" t="s">
        <v>23</v>
      </c>
      <c r="C41" s="43"/>
      <c r="D41" s="413">
        <v>448.6</v>
      </c>
      <c r="E41" s="428"/>
      <c r="J41" s="449">
        <f>+J40</f>
        <v>6</v>
      </c>
      <c r="K41" s="440" t="s">
        <v>195</v>
      </c>
      <c r="L41" s="440">
        <v>28</v>
      </c>
      <c r="M41" s="452" t="s">
        <v>196</v>
      </c>
      <c r="N41" s="455">
        <f>+J41*L41</f>
        <v>168</v>
      </c>
    </row>
    <row r="42" spans="1:14">
      <c r="A42" s="98">
        <f t="shared" si="2"/>
        <v>11</v>
      </c>
      <c r="B42" s="18" t="s">
        <v>72</v>
      </c>
      <c r="C42" s="43"/>
      <c r="D42" s="413">
        <v>592.29999999999995</v>
      </c>
      <c r="E42" s="428"/>
      <c r="J42" s="445">
        <f>+J40</f>
        <v>6</v>
      </c>
      <c r="K42" s="440" t="s">
        <v>195</v>
      </c>
      <c r="L42" s="440">
        <v>28</v>
      </c>
      <c r="M42" s="452" t="s">
        <v>196</v>
      </c>
      <c r="N42" s="455">
        <f>+J42*L42</f>
        <v>168</v>
      </c>
    </row>
    <row r="43" spans="1:14">
      <c r="A43" s="98">
        <f t="shared" si="2"/>
        <v>12</v>
      </c>
      <c r="B43" s="18" t="s">
        <v>46</v>
      </c>
      <c r="C43" s="43"/>
      <c r="D43" s="413">
        <v>316.5</v>
      </c>
      <c r="E43" s="428"/>
      <c r="J43" s="445">
        <f>+J40</f>
        <v>6</v>
      </c>
      <c r="K43" s="440" t="s">
        <v>195</v>
      </c>
      <c r="L43" s="440">
        <v>72.5</v>
      </c>
      <c r="M43" s="452" t="s">
        <v>196</v>
      </c>
      <c r="N43" s="455">
        <f>+J43*L43</f>
        <v>435</v>
      </c>
    </row>
    <row r="44" spans="1:14" ht="18" hidden="1" thickBot="1">
      <c r="A44" s="98">
        <f t="shared" si="2"/>
        <v>13</v>
      </c>
      <c r="B44" s="18" t="s">
        <v>117</v>
      </c>
      <c r="C44" s="43"/>
      <c r="D44" s="413"/>
      <c r="E44" s="428"/>
      <c r="J44" s="446">
        <f>+J40</f>
        <v>6</v>
      </c>
      <c r="K44" s="447" t="s">
        <v>195</v>
      </c>
      <c r="L44" s="447">
        <v>38.700000000000003</v>
      </c>
      <c r="M44" s="453" t="s">
        <v>196</v>
      </c>
      <c r="N44" s="456">
        <f>+J44*L44</f>
        <v>232.20000000000002</v>
      </c>
    </row>
    <row r="45" spans="1:14">
      <c r="A45" s="98">
        <v>13</v>
      </c>
      <c r="B45" s="18" t="s">
        <v>118</v>
      </c>
      <c r="C45" s="43"/>
      <c r="D45" s="413">
        <v>32</v>
      </c>
      <c r="E45" s="428"/>
    </row>
    <row r="46" spans="1:14">
      <c r="A46" s="98">
        <v>14</v>
      </c>
      <c r="B46" s="18" t="s">
        <v>24</v>
      </c>
      <c r="C46" s="43"/>
      <c r="D46" s="413">
        <v>363.2</v>
      </c>
      <c r="E46" s="428"/>
    </row>
    <row r="47" spans="1:14">
      <c r="A47" s="98">
        <f t="shared" si="2"/>
        <v>15</v>
      </c>
      <c r="B47" s="18" t="s">
        <v>25</v>
      </c>
      <c r="C47" s="43"/>
      <c r="D47" s="413">
        <v>195</v>
      </c>
      <c r="E47" s="428"/>
    </row>
    <row r="48" spans="1:14" hidden="1">
      <c r="A48" s="98">
        <f t="shared" si="2"/>
        <v>16</v>
      </c>
      <c r="B48" s="18" t="s">
        <v>64</v>
      </c>
      <c r="C48" s="43"/>
      <c r="D48" s="413"/>
      <c r="E48" s="428"/>
    </row>
    <row r="49" spans="1:12" hidden="1">
      <c r="A49" s="98">
        <v>16</v>
      </c>
      <c r="B49" s="18" t="s">
        <v>51</v>
      </c>
      <c r="C49" s="43"/>
      <c r="D49" s="413">
        <f>+D13</f>
        <v>0</v>
      </c>
      <c r="E49" s="428"/>
    </row>
    <row r="50" spans="1:12">
      <c r="A50" s="98">
        <v>16</v>
      </c>
      <c r="B50" s="18" t="s">
        <v>43</v>
      </c>
      <c r="C50" s="43"/>
      <c r="D50" s="413">
        <v>105</v>
      </c>
      <c r="E50" s="428"/>
    </row>
    <row r="51" spans="1:12">
      <c r="A51" s="98">
        <v>17</v>
      </c>
      <c r="B51" s="18" t="s">
        <v>73</v>
      </c>
      <c r="C51" s="43"/>
      <c r="D51" s="413">
        <v>68</v>
      </c>
      <c r="E51" s="428"/>
    </row>
    <row r="52" spans="1:12">
      <c r="A52" s="98">
        <f t="shared" si="2"/>
        <v>18</v>
      </c>
      <c r="B52" s="18" t="s">
        <v>74</v>
      </c>
      <c r="C52" s="43"/>
      <c r="D52" s="413">
        <v>95</v>
      </c>
      <c r="E52" s="428"/>
    </row>
    <row r="53" spans="1:12">
      <c r="A53" s="98">
        <f t="shared" si="2"/>
        <v>19</v>
      </c>
      <c r="B53" s="18" t="s">
        <v>44</v>
      </c>
      <c r="C53" s="43"/>
      <c r="D53" s="413">
        <v>6</v>
      </c>
      <c r="E53" s="428"/>
    </row>
    <row r="54" spans="1:12">
      <c r="A54" s="98">
        <f t="shared" si="2"/>
        <v>20</v>
      </c>
      <c r="B54" s="18" t="s">
        <v>119</v>
      </c>
      <c r="C54" s="43"/>
      <c r="D54" s="413">
        <v>12</v>
      </c>
      <c r="E54" s="428"/>
    </row>
    <row r="55" spans="1:12" hidden="1">
      <c r="A55" s="98">
        <f t="shared" si="2"/>
        <v>21</v>
      </c>
      <c r="B55" s="18" t="s">
        <v>45</v>
      </c>
      <c r="C55" s="43"/>
      <c r="D55" s="413"/>
      <c r="E55" s="428"/>
    </row>
    <row r="56" spans="1:12" hidden="1">
      <c r="A56" s="98">
        <v>22</v>
      </c>
      <c r="B56" s="18" t="s">
        <v>61</v>
      </c>
      <c r="C56" s="43"/>
      <c r="D56" s="413"/>
      <c r="E56" s="428"/>
    </row>
    <row r="57" spans="1:12" hidden="1">
      <c r="A57" s="98">
        <f t="shared" si="2"/>
        <v>23</v>
      </c>
      <c r="B57" s="18"/>
      <c r="C57" s="43"/>
      <c r="D57" s="413"/>
      <c r="E57" s="428"/>
    </row>
    <row r="58" spans="1:12" ht="15.75" hidden="1" customHeight="1">
      <c r="A58" s="98">
        <f t="shared" si="2"/>
        <v>24</v>
      </c>
      <c r="B58" s="18"/>
      <c r="C58" s="43"/>
      <c r="D58" s="413"/>
      <c r="E58" s="428"/>
    </row>
    <row r="59" spans="1:12" s="6" customFormat="1">
      <c r="A59" s="98">
        <v>21</v>
      </c>
      <c r="B59" s="465" t="s">
        <v>262</v>
      </c>
      <c r="C59" s="439"/>
      <c r="D59" s="413">
        <v>100</v>
      </c>
      <c r="E59" s="428"/>
    </row>
    <row r="60" spans="1:12" s="6" customFormat="1">
      <c r="A60" s="98">
        <f t="shared" si="2"/>
        <v>22</v>
      </c>
      <c r="B60" s="466" t="s">
        <v>284</v>
      </c>
      <c r="C60" s="439"/>
      <c r="D60" s="413">
        <v>50</v>
      </c>
      <c r="E60" s="428"/>
    </row>
    <row r="61" spans="1:12" s="6" customFormat="1">
      <c r="A61" s="98">
        <v>23</v>
      </c>
      <c r="B61" s="113" t="s">
        <v>261</v>
      </c>
      <c r="C61" s="439"/>
      <c r="D61" s="413">
        <v>50</v>
      </c>
      <c r="E61" s="428"/>
      <c r="F61" s="58" t="s">
        <v>120</v>
      </c>
    </row>
    <row r="62" spans="1:12">
      <c r="A62" s="98">
        <f t="shared" si="2"/>
        <v>24</v>
      </c>
      <c r="B62" s="18" t="s">
        <v>26</v>
      </c>
      <c r="C62" s="43"/>
      <c r="D62" s="413">
        <v>3305</v>
      </c>
      <c r="E62" s="428"/>
    </row>
    <row r="63" spans="1:12" s="3" customFormat="1" ht="13.5">
      <c r="A63" s="132">
        <v>24.1</v>
      </c>
      <c r="B63" s="1" t="s">
        <v>75</v>
      </c>
      <c r="C63" s="44"/>
      <c r="D63" s="410">
        <v>3305</v>
      </c>
      <c r="E63" s="431"/>
      <c r="F63" s="15"/>
      <c r="G63" s="2"/>
      <c r="H63" s="2"/>
      <c r="I63" s="2"/>
      <c r="J63" s="2"/>
      <c r="K63" s="2"/>
      <c r="L63" s="2"/>
    </row>
    <row r="64" spans="1:12">
      <c r="A64" s="98">
        <f>+A62+1</f>
        <v>25</v>
      </c>
      <c r="B64" s="18" t="s">
        <v>76</v>
      </c>
      <c r="C64" s="43"/>
      <c r="D64" s="413">
        <v>12</v>
      </c>
      <c r="E64" s="428"/>
    </row>
    <row r="65" spans="1:7" hidden="1">
      <c r="A65" s="98">
        <f>+A64+1</f>
        <v>26</v>
      </c>
      <c r="B65" s="18" t="s">
        <v>65</v>
      </c>
      <c r="C65" s="43"/>
      <c r="D65" s="413"/>
      <c r="E65" s="428"/>
    </row>
    <row r="66" spans="1:7">
      <c r="A66" s="47"/>
      <c r="B66" s="48" t="s">
        <v>29</v>
      </c>
      <c r="C66" s="41"/>
      <c r="D66" s="408">
        <f>SUM(D26,D29:D35,D39:D62,D64:D65)</f>
        <v>71619.000000000015</v>
      </c>
      <c r="E66" s="432"/>
      <c r="F66" s="498">
        <f>+D23-D66</f>
        <v>0</v>
      </c>
      <c r="G66" s="498"/>
    </row>
    <row r="67" spans="1:7" ht="39" customHeight="1">
      <c r="B67" s="49"/>
      <c r="C67" s="8"/>
    </row>
    <row r="68" spans="1:7" s="6" customFormat="1" ht="20.25" hidden="1" customHeight="1">
      <c r="B68" s="363" t="s">
        <v>2</v>
      </c>
      <c r="C68" s="409"/>
      <c r="D68" s="406" t="s">
        <v>258</v>
      </c>
      <c r="E68" s="409"/>
    </row>
    <row r="69" spans="1:7" s="6" customFormat="1" ht="15.75" hidden="1" customHeight="1">
      <c r="B69" s="90"/>
      <c r="D69" s="407" t="s">
        <v>91</v>
      </c>
      <c r="E69" s="433"/>
    </row>
    <row r="70" spans="1:7" s="6" customFormat="1" ht="24" hidden="1" customHeight="1">
      <c r="B70" s="363" t="s">
        <v>6</v>
      </c>
      <c r="C70" s="406"/>
      <c r="D70" s="406" t="s">
        <v>259</v>
      </c>
      <c r="E70" s="406"/>
    </row>
    <row r="71" spans="1:7" s="6" customFormat="1" ht="13.5" hidden="1" customHeight="1">
      <c r="D71" s="407" t="s">
        <v>91</v>
      </c>
      <c r="E71" s="433"/>
    </row>
    <row r="72" spans="1:7" s="6" customFormat="1" hidden="1">
      <c r="B72" s="73" t="s">
        <v>200</v>
      </c>
      <c r="D72" s="34"/>
      <c r="E72" s="34"/>
    </row>
    <row r="73" spans="1:7" s="337" customFormat="1" ht="36.75" customHeight="1">
      <c r="A73" s="549" t="s">
        <v>285</v>
      </c>
      <c r="B73" s="549"/>
      <c r="C73" s="338"/>
      <c r="D73" s="551" t="s">
        <v>286</v>
      </c>
      <c r="E73" s="551"/>
      <c r="G73" s="550" t="s">
        <v>287</v>
      </c>
    </row>
    <row r="74" spans="1:7" ht="40.5" customHeight="1">
      <c r="B74" s="96"/>
      <c r="C74" s="65"/>
      <c r="E74" s="7"/>
      <c r="F74" s="33"/>
    </row>
  </sheetData>
  <sheetProtection formatCells="0" formatColumns="0" formatRows="0" insertColumns="0" insertRows="0" insertHyperlinks="0" deleteColumns="0" deleteRows="0" sort="0"/>
  <mergeCells count="11">
    <mergeCell ref="A73:B73"/>
    <mergeCell ref="D73:E73"/>
    <mergeCell ref="D2:E2"/>
    <mergeCell ref="D3:E3"/>
    <mergeCell ref="D4:E4"/>
    <mergeCell ref="F66:G66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3"/>
  <sheetViews>
    <sheetView view="pageBreakPreview" topLeftCell="A60" zoomScaleSheetLayoutView="100" workbookViewId="0">
      <selection activeCell="A91" sqref="A91:XFD91"/>
    </sheetView>
  </sheetViews>
  <sheetFormatPr defaultColWidth="9.140625" defaultRowHeight="13.5"/>
  <cols>
    <col min="1" max="1" width="4" style="492" customWidth="1"/>
    <col min="2" max="2" width="70.7109375" style="345" customWidth="1"/>
    <col min="3" max="4" width="11.85546875" style="302" customWidth="1"/>
    <col min="5" max="5" width="11.42578125" style="302" customWidth="1"/>
    <col min="6" max="6" width="11.85546875" style="68" customWidth="1"/>
    <col min="7" max="7" width="4.140625" style="68" customWidth="1"/>
    <col min="8" max="8" width="23.140625" style="92" hidden="1" customWidth="1"/>
    <col min="9" max="9" width="23.140625" style="73" hidden="1" customWidth="1"/>
    <col min="10" max="10" width="11.42578125" style="73" hidden="1" customWidth="1"/>
    <col min="11" max="16" width="0" style="67" hidden="1" customWidth="1"/>
    <col min="17" max="18" width="0" style="68" hidden="1" customWidth="1"/>
    <col min="19" max="16384" width="9.140625" style="68"/>
  </cols>
  <sheetData>
    <row r="1" spans="1:16" s="63" customFormat="1" ht="17.25">
      <c r="A1" s="480"/>
      <c r="B1" s="458"/>
      <c r="C1" s="459"/>
      <c r="D1" s="459"/>
      <c r="E1" s="459"/>
      <c r="F1" s="258" t="s">
        <v>198</v>
      </c>
      <c r="G1" s="479">
        <f>+'Ekamut-caxs'!E1+1</f>
        <v>312</v>
      </c>
      <c r="H1" s="90"/>
      <c r="I1" s="34"/>
      <c r="J1" s="34"/>
    </row>
    <row r="2" spans="1:16" s="63" customFormat="1" ht="17.25">
      <c r="A2" s="480"/>
      <c r="B2" s="460"/>
      <c r="C2" s="459"/>
      <c r="D2" s="459"/>
      <c r="E2" s="504" t="s">
        <v>39</v>
      </c>
      <c r="F2" s="504"/>
      <c r="G2" s="504"/>
      <c r="H2" s="90"/>
      <c r="I2" s="34"/>
      <c r="J2" s="34"/>
    </row>
    <row r="3" spans="1:16" s="63" customFormat="1" ht="17.25">
      <c r="A3" s="480"/>
      <c r="B3" s="460"/>
      <c r="C3" s="459"/>
      <c r="D3" s="459"/>
      <c r="E3" s="504" t="s">
        <v>251</v>
      </c>
      <c r="F3" s="504"/>
      <c r="G3" s="504"/>
      <c r="H3" s="90"/>
      <c r="I3" s="34"/>
      <c r="J3" s="34"/>
    </row>
    <row r="4" spans="1:16" s="63" customFormat="1" ht="18" customHeight="1">
      <c r="A4" s="480"/>
      <c r="B4" s="460"/>
      <c r="C4" s="459"/>
      <c r="D4" s="459"/>
      <c r="E4" s="505" t="str">
        <f>+'Ekamut-caxs'!D4</f>
        <v xml:space="preserve">_____. _____. 2023թ. </v>
      </c>
      <c r="F4" s="505"/>
      <c r="G4" s="505"/>
      <c r="H4" s="90"/>
      <c r="I4" s="34"/>
      <c r="J4" s="34"/>
    </row>
    <row r="5" spans="1:16" s="63" customFormat="1" ht="18" customHeight="1">
      <c r="A5" s="480"/>
      <c r="B5" s="460"/>
      <c r="C5" s="459"/>
      <c r="D5" s="459"/>
      <c r="E5" s="505" t="str">
        <f>+'Ekamut-caxs'!C5</f>
        <v xml:space="preserve">հ. __________- Ա որոշմամբ </v>
      </c>
      <c r="F5" s="505"/>
      <c r="G5" s="505"/>
      <c r="H5" s="90"/>
      <c r="I5" s="34"/>
      <c r="J5" s="34"/>
    </row>
    <row r="6" spans="1:16" s="62" customFormat="1" ht="19.5" customHeight="1">
      <c r="A6" s="506" t="s">
        <v>40</v>
      </c>
      <c r="B6" s="506"/>
      <c r="C6" s="506"/>
      <c r="D6" s="506"/>
      <c r="E6" s="506"/>
      <c r="F6" s="506"/>
      <c r="G6" s="506"/>
      <c r="H6" s="90"/>
      <c r="I6" s="34"/>
      <c r="J6" s="34"/>
      <c r="K6" s="63"/>
      <c r="L6" s="63"/>
      <c r="M6" s="63"/>
      <c r="N6" s="63"/>
      <c r="O6" s="63"/>
      <c r="P6" s="63"/>
    </row>
    <row r="7" spans="1:16" s="7" customFormat="1" ht="20.45" customHeight="1">
      <c r="A7" s="501" t="str">
        <f>+'Ekamut-caxs'!A7:D7</f>
        <v xml:space="preserve">«Երևանի հ․162 մսուր-մանկապարտեզ» ՀՈԱԿ-ի </v>
      </c>
      <c r="B7" s="501"/>
      <c r="C7" s="501"/>
      <c r="D7" s="501"/>
      <c r="E7" s="501"/>
      <c r="F7" s="501"/>
      <c r="G7" s="501"/>
      <c r="H7" s="91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02" t="s">
        <v>231</v>
      </c>
      <c r="B8" s="502"/>
      <c r="C8" s="502"/>
      <c r="D8" s="502"/>
      <c r="E8" s="502"/>
      <c r="F8" s="502"/>
      <c r="G8" s="502"/>
      <c r="H8" s="90"/>
      <c r="I8" s="34"/>
      <c r="J8" s="34"/>
      <c r="K8" s="6"/>
      <c r="L8" s="6"/>
      <c r="M8" s="6"/>
      <c r="N8" s="6"/>
      <c r="O8" s="6"/>
      <c r="P8" s="6"/>
    </row>
    <row r="9" spans="1:16" s="7" customFormat="1" ht="11.25" hidden="1" customHeight="1">
      <c r="A9" s="481"/>
      <c r="B9" s="339"/>
      <c r="C9" s="64"/>
      <c r="D9" s="64"/>
      <c r="E9" s="64"/>
      <c r="F9" s="64"/>
      <c r="G9" s="64"/>
      <c r="H9" s="90"/>
      <c r="I9" s="34"/>
      <c r="J9" s="34"/>
      <c r="K9" s="6"/>
      <c r="L9" s="6"/>
      <c r="M9" s="6"/>
      <c r="N9" s="6"/>
      <c r="O9" s="6"/>
      <c r="P9" s="6"/>
    </row>
    <row r="10" spans="1:16" s="62" customFormat="1" ht="15" customHeight="1">
      <c r="A10" s="482"/>
      <c r="B10" s="340"/>
      <c r="C10" s="61"/>
      <c r="D10" s="61"/>
      <c r="E10" s="61"/>
      <c r="F10" s="417" t="s">
        <v>254</v>
      </c>
      <c r="G10" s="343"/>
      <c r="H10" s="90"/>
      <c r="I10" s="34"/>
      <c r="J10" s="34"/>
      <c r="K10" s="63"/>
      <c r="L10" s="63"/>
      <c r="M10" s="63"/>
      <c r="N10" s="63"/>
      <c r="O10" s="63"/>
      <c r="P10" s="63"/>
    </row>
    <row r="11" spans="1:16" s="8" customFormat="1" ht="29.25" thickBot="1">
      <c r="A11" s="483" t="s">
        <v>3</v>
      </c>
      <c r="B11" s="341" t="s">
        <v>30</v>
      </c>
      <c r="C11" s="493" t="s">
        <v>210</v>
      </c>
      <c r="D11" s="418" t="s">
        <v>211</v>
      </c>
      <c r="E11" s="418" t="s">
        <v>212</v>
      </c>
      <c r="F11" s="418" t="s">
        <v>41</v>
      </c>
      <c r="G11" s="421"/>
      <c r="H11" s="92"/>
      <c r="I11" s="73"/>
      <c r="J11" s="242" t="s">
        <v>249</v>
      </c>
      <c r="K11" s="73"/>
      <c r="L11" s="73"/>
      <c r="M11" s="73"/>
      <c r="N11" s="73"/>
      <c r="O11" s="73"/>
      <c r="P11" s="73"/>
    </row>
    <row r="12" spans="1:16" s="62" customFormat="1" ht="35.25" thickBot="1">
      <c r="A12" s="484" t="s">
        <v>7</v>
      </c>
      <c r="B12" s="12" t="s">
        <v>31</v>
      </c>
      <c r="C12" s="298">
        <f>+F12</f>
        <v>3299.3599999999933</v>
      </c>
      <c r="D12" s="298">
        <f>+F12</f>
        <v>3299.3599999999933</v>
      </c>
      <c r="E12" s="298">
        <f>+F12</f>
        <v>3299.3599999999933</v>
      </c>
      <c r="F12" s="419">
        <f>+'Dramakani hamematakan'!D6</f>
        <v>3299.3599999999933</v>
      </c>
      <c r="G12" s="422"/>
      <c r="H12" s="503" t="s">
        <v>250</v>
      </c>
      <c r="I12" s="503"/>
      <c r="J12" s="240">
        <v>0</v>
      </c>
      <c r="K12" s="309" t="str">
        <f>IF((D12-C12)&lt;0, (0),"")</f>
        <v/>
      </c>
      <c r="L12" s="309" t="str">
        <f>IF((+E12-D12)&lt;0, (0),"")</f>
        <v/>
      </c>
      <c r="M12" s="309" t="str">
        <f>IF((+F12-E12)&lt;0, (0),"")</f>
        <v/>
      </c>
      <c r="N12" s="63"/>
      <c r="O12" s="63"/>
      <c r="P12" s="63"/>
    </row>
    <row r="13" spans="1:16" s="62" customFormat="1" ht="17.25">
      <c r="A13" s="484" t="s">
        <v>11</v>
      </c>
      <c r="B13" s="12" t="s">
        <v>79</v>
      </c>
      <c r="C13" s="230">
        <f>SUM(C14:C23)</f>
        <v>13663.3</v>
      </c>
      <c r="D13" s="230">
        <f>SUM(D14:D23)</f>
        <v>30741.8</v>
      </c>
      <c r="E13" s="230">
        <f>SUM(E14:E23)</f>
        <v>47820.3</v>
      </c>
      <c r="F13" s="230">
        <f>SUM(F14:G23)</f>
        <v>68314</v>
      </c>
      <c r="G13" s="423"/>
      <c r="H13" s="90"/>
      <c r="I13" s="34"/>
      <c r="J13" s="34"/>
      <c r="K13" s="309" t="str">
        <f>IF((D13-C13)&lt;0, (0),"")</f>
        <v/>
      </c>
      <c r="L13" s="309" t="str">
        <f t="shared" ref="L13:L45" si="0">IF((+E13-D13)&lt;0, (0),"")</f>
        <v/>
      </c>
      <c r="M13" s="309" t="str">
        <f t="shared" ref="M13:M77" si="1">IF((+F13-E13)&lt;0, (0),"")</f>
        <v/>
      </c>
      <c r="N13" s="63"/>
      <c r="O13" s="63"/>
      <c r="P13" s="63"/>
    </row>
    <row r="14" spans="1:16" s="62" customFormat="1" ht="17.25">
      <c r="A14" s="485">
        <v>1</v>
      </c>
      <c r="B14" s="303" t="str">
        <f>+'Ekamut-caxs'!B11</f>
        <v>Սուբսիդիայից</v>
      </c>
      <c r="C14" s="312">
        <v>13660.8</v>
      </c>
      <c r="D14" s="312">
        <v>30736.799999999999</v>
      </c>
      <c r="E14" s="312">
        <v>47812.800000000003</v>
      </c>
      <c r="F14" s="229">
        <f>+'Ekamut-caxs'!D11</f>
        <v>68304</v>
      </c>
      <c r="G14" s="424"/>
      <c r="H14" s="90"/>
      <c r="I14" s="34"/>
      <c r="J14" s="34"/>
      <c r="K14" s="309" t="str">
        <f t="shared" ref="K14:K77" si="2">IF((D14-C14)&lt;0, (0),"")</f>
        <v/>
      </c>
      <c r="L14" s="309" t="str">
        <f t="shared" si="0"/>
        <v/>
      </c>
      <c r="M14" s="309" t="str">
        <f t="shared" si="1"/>
        <v/>
      </c>
      <c r="N14" s="63"/>
      <c r="O14" s="63"/>
      <c r="P14" s="63"/>
    </row>
    <row r="15" spans="1:16" s="62" customFormat="1" ht="17.25" hidden="1">
      <c r="A15" s="485">
        <f>+A14+1</f>
        <v>2</v>
      </c>
      <c r="B15" s="303" t="str">
        <f>+'Ekamut-caxs'!B12</f>
        <v xml:space="preserve">Վճարովի ծառայություններից </v>
      </c>
      <c r="C15" s="312"/>
      <c r="D15" s="312"/>
      <c r="E15" s="312"/>
      <c r="F15" s="229">
        <f>+'Ekamut-caxs'!D12</f>
        <v>0</v>
      </c>
      <c r="G15" s="424"/>
      <c r="H15" s="90"/>
      <c r="I15" s="34"/>
      <c r="J15" s="34"/>
      <c r="K15" s="309" t="str">
        <f t="shared" si="2"/>
        <v/>
      </c>
      <c r="L15" s="309" t="str">
        <f t="shared" si="0"/>
        <v/>
      </c>
      <c r="M15" s="309" t="str">
        <f t="shared" si="1"/>
        <v/>
      </c>
      <c r="N15" s="63"/>
      <c r="O15" s="63"/>
      <c r="P15" s="63"/>
    </row>
    <row r="16" spans="1:16" s="62" customFormat="1" ht="17.25" hidden="1">
      <c r="A16" s="485">
        <f>+A15+1</f>
        <v>3</v>
      </c>
      <c r="B16" s="303" t="str">
        <f>+'Ekamut-caxs'!B13</f>
        <v>Սպասարկման և կոմունալ համավճարներից</v>
      </c>
      <c r="C16" s="312"/>
      <c r="D16" s="312"/>
      <c r="E16" s="312"/>
      <c r="F16" s="229">
        <f>+'Ekamut-caxs'!D13</f>
        <v>0</v>
      </c>
      <c r="G16" s="424"/>
      <c r="H16" s="90"/>
      <c r="I16" s="34"/>
      <c r="J16" s="34"/>
      <c r="K16" s="309" t="str">
        <f t="shared" si="2"/>
        <v/>
      </c>
      <c r="L16" s="309" t="str">
        <f t="shared" si="0"/>
        <v/>
      </c>
      <c r="M16" s="309" t="str">
        <f t="shared" si="1"/>
        <v/>
      </c>
      <c r="N16" s="63"/>
      <c r="O16" s="63"/>
      <c r="P16" s="63"/>
    </row>
    <row r="17" spans="1:16" s="62" customFormat="1" ht="17.25" hidden="1">
      <c r="A17" s="485">
        <f t="shared" ref="A17:A22" si="3">+A16+1</f>
        <v>4</v>
      </c>
      <c r="B17" s="303" t="str">
        <f>+'Ekamut-caxs'!B14</f>
        <v>Ֆինանսական օգնությունից (օգնիր մանկապարտեզիդ)</v>
      </c>
      <c r="C17" s="312"/>
      <c r="D17" s="312"/>
      <c r="E17" s="312"/>
      <c r="F17" s="229">
        <f>+'Ekamut-caxs'!D14</f>
        <v>0</v>
      </c>
      <c r="G17" s="424"/>
      <c r="H17" s="93"/>
      <c r="I17" s="84"/>
      <c r="J17" s="84"/>
      <c r="K17" s="309" t="str">
        <f t="shared" si="2"/>
        <v/>
      </c>
      <c r="L17" s="309" t="str">
        <f t="shared" si="0"/>
        <v/>
      </c>
      <c r="M17" s="309" t="str">
        <f t="shared" si="1"/>
        <v/>
      </c>
      <c r="N17" s="63"/>
      <c r="O17" s="63"/>
      <c r="P17" s="63"/>
    </row>
    <row r="18" spans="1:16" s="62" customFormat="1" ht="17.25" hidden="1">
      <c r="A18" s="485">
        <v>2</v>
      </c>
      <c r="B18" s="303" t="str">
        <f>+'Ekamut-caxs'!B15</f>
        <v>Ֆինանսական օգնությունից</v>
      </c>
      <c r="C18" s="312"/>
      <c r="D18" s="312"/>
      <c r="E18" s="312"/>
      <c r="F18" s="229">
        <f>+'Ekamut-caxs'!D15</f>
        <v>0</v>
      </c>
      <c r="G18" s="424"/>
      <c r="H18" s="90"/>
      <c r="I18" s="34"/>
      <c r="J18" s="34"/>
      <c r="K18" s="309" t="str">
        <f t="shared" si="2"/>
        <v/>
      </c>
      <c r="L18" s="309" t="str">
        <f t="shared" si="0"/>
        <v/>
      </c>
      <c r="M18" s="309" t="str">
        <f t="shared" si="1"/>
        <v/>
      </c>
      <c r="N18" s="63"/>
      <c r="O18" s="63"/>
      <c r="P18" s="63"/>
    </row>
    <row r="19" spans="1:16" s="62" customFormat="1" ht="30.75" hidden="1" customHeight="1">
      <c r="A19" s="485">
        <f t="shared" si="3"/>
        <v>3</v>
      </c>
      <c r="B19" s="303" t="str">
        <f>+'Ekamut-caxs'!B16</f>
        <v>Չփոխանակվող գործարքներից (դրամաշնորհից)</v>
      </c>
      <c r="C19" s="312"/>
      <c r="D19" s="312"/>
      <c r="E19" s="312"/>
      <c r="F19" s="228">
        <f>+'Ekamut-caxs'!D16</f>
        <v>0</v>
      </c>
      <c r="G19" s="425"/>
      <c r="H19" s="93"/>
      <c r="I19" s="84"/>
      <c r="J19" s="84"/>
      <c r="K19" s="309" t="str">
        <f t="shared" si="2"/>
        <v/>
      </c>
      <c r="L19" s="309" t="str">
        <f t="shared" si="0"/>
        <v/>
      </c>
      <c r="M19" s="309" t="str">
        <f t="shared" si="1"/>
        <v/>
      </c>
      <c r="N19" s="63"/>
      <c r="O19" s="63"/>
      <c r="P19" s="63"/>
    </row>
    <row r="20" spans="1:16" s="62" customFormat="1" ht="16.5" hidden="1" customHeight="1">
      <c r="A20" s="485">
        <f t="shared" si="3"/>
        <v>4</v>
      </c>
      <c r="B20" s="303" t="s">
        <v>32</v>
      </c>
      <c r="C20" s="312"/>
      <c r="D20" s="312"/>
      <c r="E20" s="312"/>
      <c r="F20" s="228"/>
      <c r="G20" s="425"/>
      <c r="H20" s="93"/>
      <c r="I20" s="84"/>
      <c r="J20" s="84"/>
      <c r="K20" s="309" t="str">
        <f t="shared" si="2"/>
        <v/>
      </c>
      <c r="L20" s="309" t="str">
        <f t="shared" si="0"/>
        <v/>
      </c>
      <c r="M20" s="309" t="str">
        <f t="shared" si="1"/>
        <v/>
      </c>
      <c r="N20" s="63"/>
      <c r="O20" s="63"/>
      <c r="P20" s="63"/>
    </row>
    <row r="21" spans="1:16" s="62" customFormat="1" ht="16.5" customHeight="1">
      <c r="A21" s="485">
        <v>2</v>
      </c>
      <c r="B21" s="303" t="str">
        <f>+'Ekamut-caxs'!B20</f>
        <v>Բանկի տոկոսից</v>
      </c>
      <c r="C21" s="312">
        <v>2.5</v>
      </c>
      <c r="D21" s="312">
        <v>5</v>
      </c>
      <c r="E21" s="312">
        <v>7.5</v>
      </c>
      <c r="F21" s="229">
        <f>+'Ekamut-caxs'!D20</f>
        <v>10</v>
      </c>
      <c r="G21" s="424"/>
      <c r="H21" s="93"/>
      <c r="I21" s="84"/>
      <c r="J21" s="84"/>
      <c r="K21" s="309" t="str">
        <f t="shared" si="2"/>
        <v/>
      </c>
      <c r="L21" s="309" t="str">
        <f t="shared" si="0"/>
        <v/>
      </c>
      <c r="M21" s="309" t="str">
        <f t="shared" si="1"/>
        <v/>
      </c>
      <c r="N21" s="63"/>
      <c r="O21" s="63"/>
      <c r="P21" s="63"/>
    </row>
    <row r="22" spans="1:16" s="63" customFormat="1" ht="16.5" hidden="1" customHeight="1">
      <c r="A22" s="485">
        <f t="shared" si="3"/>
        <v>3</v>
      </c>
      <c r="B22" s="438">
        <f>+'Ekamut-caxs'!B21</f>
        <v>0</v>
      </c>
      <c r="C22" s="312"/>
      <c r="D22" s="312"/>
      <c r="E22" s="312"/>
      <c r="F22" s="228">
        <f>+'Ekamut-caxs'!D21</f>
        <v>0</v>
      </c>
      <c r="G22" s="425"/>
      <c r="H22" s="93"/>
      <c r="I22" s="84"/>
      <c r="J22" s="84"/>
      <c r="K22" s="333" t="str">
        <f>IF((D22-C22)&lt;0, (0),"")</f>
        <v/>
      </c>
      <c r="L22" s="333" t="str">
        <f t="shared" si="0"/>
        <v/>
      </c>
      <c r="M22" s="333" t="str">
        <f t="shared" si="1"/>
        <v/>
      </c>
    </row>
    <row r="23" spans="1:16" s="63" customFormat="1" ht="16.5" hidden="1" customHeight="1">
      <c r="A23" s="485">
        <v>4</v>
      </c>
      <c r="B23" s="438" t="str">
        <f>+'Ekamut-caxs'!B22</f>
        <v>Վերապատրաստում</v>
      </c>
      <c r="C23" s="312"/>
      <c r="D23" s="312"/>
      <c r="E23" s="312"/>
      <c r="F23" s="228"/>
      <c r="G23" s="425"/>
      <c r="H23" s="89" t="s">
        <v>228</v>
      </c>
      <c r="I23" s="84"/>
      <c r="J23" s="84"/>
      <c r="K23" s="333" t="str">
        <f t="shared" si="2"/>
        <v/>
      </c>
      <c r="L23" s="333" t="str">
        <f t="shared" si="0"/>
        <v/>
      </c>
      <c r="M23" s="333" t="str">
        <f t="shared" si="1"/>
        <v/>
      </c>
    </row>
    <row r="24" spans="1:16" s="63" customFormat="1" ht="16.5" hidden="1" customHeight="1">
      <c r="A24" s="485"/>
      <c r="B24" s="438"/>
      <c r="C24" s="312"/>
      <c r="D24" s="312"/>
      <c r="E24" s="312"/>
      <c r="F24" s="228"/>
      <c r="G24" s="425"/>
      <c r="H24" s="89"/>
      <c r="I24" s="84"/>
      <c r="J24" s="84"/>
      <c r="K24" s="333"/>
      <c r="L24" s="333"/>
      <c r="M24" s="333"/>
    </row>
    <row r="25" spans="1:16" s="62" customFormat="1" ht="17.25">
      <c r="A25" s="484" t="s">
        <v>33</v>
      </c>
      <c r="B25" s="12" t="s">
        <v>80</v>
      </c>
      <c r="C25" s="230">
        <f>C26+C69+C81</f>
        <v>16962.63</v>
      </c>
      <c r="D25" s="230">
        <f>D26+D69+D81</f>
        <v>34040.400000000001</v>
      </c>
      <c r="E25" s="230">
        <f>E26+E69+E81</f>
        <v>51116.649999999994</v>
      </c>
      <c r="F25" s="230">
        <f>F26+F69+F81</f>
        <v>71400.700000000012</v>
      </c>
      <c r="G25" s="423"/>
      <c r="H25" s="246"/>
      <c r="I25" s="34"/>
      <c r="J25" s="34"/>
      <c r="K25" s="309" t="str">
        <f t="shared" si="2"/>
        <v/>
      </c>
      <c r="L25" s="309" t="str">
        <f t="shared" si="0"/>
        <v/>
      </c>
      <c r="M25" s="309" t="str">
        <f t="shared" si="1"/>
        <v/>
      </c>
      <c r="N25" s="63"/>
      <c r="O25" s="63"/>
      <c r="P25" s="63"/>
    </row>
    <row r="26" spans="1:16" s="62" customFormat="1" ht="17.25">
      <c r="A26" s="486" t="s">
        <v>53</v>
      </c>
      <c r="B26" s="12" t="s">
        <v>56</v>
      </c>
      <c r="C26" s="230">
        <f>SUM(C27,C30:C36,C40:C63,C67:C68)</f>
        <v>16647.63</v>
      </c>
      <c r="D26" s="230">
        <f>SUM(D27,D30:D36,D40:D63,D67:D68)</f>
        <v>33725.4</v>
      </c>
      <c r="E26" s="230">
        <f>SUM(E27,E30:E36,E40:E63,E67:E68)</f>
        <v>50801.649999999994</v>
      </c>
      <c r="F26" s="230">
        <f>SUM(F27,F30:F36,F40:F63,F67:F68)</f>
        <v>69292.700000000012</v>
      </c>
      <c r="G26" s="423"/>
      <c r="H26" s="90"/>
      <c r="I26" s="34"/>
      <c r="J26" s="34"/>
      <c r="K26" s="309" t="str">
        <f t="shared" si="2"/>
        <v/>
      </c>
      <c r="L26" s="309" t="str">
        <f t="shared" si="0"/>
        <v/>
      </c>
      <c r="M26" s="309" t="str">
        <f t="shared" si="1"/>
        <v/>
      </c>
      <c r="N26" s="63"/>
      <c r="O26" s="63"/>
      <c r="P26" s="63"/>
    </row>
    <row r="27" spans="1:16" s="62" customFormat="1" ht="16.5" customHeight="1">
      <c r="A27" s="485">
        <v>1</v>
      </c>
      <c r="B27" s="303" t="str">
        <f>+'Ekamut-caxs'!B26</f>
        <v>Աշխատավարձի գծով</v>
      </c>
      <c r="C27" s="312">
        <v>10004.1</v>
      </c>
      <c r="D27" s="312">
        <v>20082</v>
      </c>
      <c r="E27" s="312">
        <v>31194.400000000001</v>
      </c>
      <c r="F27" s="229">
        <f>+'Ekamut-caxs'!D26</f>
        <v>43379</v>
      </c>
      <c r="G27" s="424"/>
      <c r="H27" s="93"/>
      <c r="I27" s="84"/>
      <c r="J27" s="84"/>
      <c r="K27" s="309" t="str">
        <f t="shared" si="2"/>
        <v/>
      </c>
      <c r="L27" s="309" t="str">
        <f t="shared" si="0"/>
        <v/>
      </c>
      <c r="M27" s="309" t="str">
        <f t="shared" si="1"/>
        <v/>
      </c>
      <c r="N27" s="63"/>
      <c r="O27" s="63"/>
      <c r="P27" s="63"/>
    </row>
    <row r="28" spans="1:16" s="71" customFormat="1" ht="14.25" hidden="1">
      <c r="A28" s="485">
        <v>1.1000000000000001</v>
      </c>
      <c r="B28" s="305" t="str">
        <f>+'Ekamut-caxs'!B27</f>
        <v>վճարովի ծառայության գծով</v>
      </c>
      <c r="C28" s="219"/>
      <c r="D28" s="219"/>
      <c r="E28" s="219"/>
      <c r="F28" s="232">
        <f>+'Ekamut-caxs'!D27</f>
        <v>0</v>
      </c>
      <c r="G28" s="426"/>
      <c r="H28" s="239"/>
      <c r="I28" s="86"/>
      <c r="J28" s="86"/>
      <c r="K28" s="309" t="str">
        <f t="shared" si="2"/>
        <v/>
      </c>
      <c r="L28" s="309" t="str">
        <f t="shared" si="0"/>
        <v/>
      </c>
      <c r="M28" s="309" t="str">
        <f t="shared" si="1"/>
        <v/>
      </c>
      <c r="N28" s="70"/>
      <c r="O28" s="70"/>
      <c r="P28" s="70"/>
    </row>
    <row r="29" spans="1:16" s="71" customFormat="1" ht="14.25" hidden="1">
      <c r="A29" s="485">
        <v>1.2</v>
      </c>
      <c r="B29" s="305">
        <f>+'Ekamut-caxs'!B28</f>
        <v>0</v>
      </c>
      <c r="C29" s="219"/>
      <c r="D29" s="219"/>
      <c r="E29" s="219"/>
      <c r="F29" s="232">
        <f>+'Ekamut-caxs'!D28</f>
        <v>0</v>
      </c>
      <c r="G29" s="426"/>
      <c r="H29" s="95"/>
      <c r="I29" s="86"/>
      <c r="J29" s="86"/>
      <c r="K29" s="309" t="str">
        <f t="shared" si="2"/>
        <v/>
      </c>
      <c r="L29" s="309" t="str">
        <f t="shared" si="0"/>
        <v/>
      </c>
      <c r="M29" s="309" t="str">
        <f t="shared" si="1"/>
        <v/>
      </c>
      <c r="N29" s="70"/>
      <c r="O29" s="70"/>
      <c r="P29" s="70"/>
    </row>
    <row r="30" spans="1:16" s="62" customFormat="1" ht="16.5" customHeight="1">
      <c r="A30" s="485">
        <f>+A27+1</f>
        <v>2</v>
      </c>
      <c r="B30" s="303" t="str">
        <f>+'Ekamut-caxs'!B29</f>
        <v>Սննդի գծով</v>
      </c>
      <c r="C30" s="312">
        <v>2790</v>
      </c>
      <c r="D30" s="312">
        <f>-116+7500</f>
        <v>7384</v>
      </c>
      <c r="E30" s="312">
        <f>-210+12000</f>
        <v>11790</v>
      </c>
      <c r="F30" s="229">
        <f>+'Ekamut-caxs'!D29</f>
        <v>15548.599999999999</v>
      </c>
      <c r="G30" s="424"/>
      <c r="H30" s="93"/>
      <c r="I30" s="84"/>
      <c r="J30" s="84"/>
      <c r="K30" s="309" t="str">
        <f t="shared" si="2"/>
        <v/>
      </c>
      <c r="L30" s="309" t="str">
        <f t="shared" si="0"/>
        <v/>
      </c>
      <c r="M30" s="309" t="str">
        <f>IF((+F30-E30)&lt;0, (0),"")</f>
        <v/>
      </c>
      <c r="N30" s="63"/>
      <c r="O30" s="63"/>
      <c r="P30" s="63"/>
    </row>
    <row r="31" spans="1:16" s="62" customFormat="1" ht="16.5" customHeight="1">
      <c r="A31" s="485">
        <f>+A30+1</f>
        <v>3</v>
      </c>
      <c r="B31" s="303" t="str">
        <f>+'Ekamut-caxs'!B30</f>
        <v>Ջեռուցման գծով</v>
      </c>
      <c r="C31" s="312">
        <v>1500</v>
      </c>
      <c r="D31" s="312">
        <v>2200</v>
      </c>
      <c r="E31" s="312">
        <v>2200</v>
      </c>
      <c r="F31" s="229">
        <f>+'Ekamut-caxs'!D30</f>
        <v>3156.8</v>
      </c>
      <c r="G31" s="424"/>
      <c r="H31" s="93">
        <f>+F31-Komunal!F27</f>
        <v>-3153644.8</v>
      </c>
      <c r="I31" s="84"/>
      <c r="J31" s="84"/>
      <c r="K31" s="309" t="str">
        <f t="shared" si="2"/>
        <v/>
      </c>
      <c r="L31" s="309" t="str">
        <f t="shared" si="0"/>
        <v/>
      </c>
      <c r="M31" s="309" t="str">
        <f t="shared" si="1"/>
        <v/>
      </c>
      <c r="N31" s="63"/>
      <c r="O31" s="63"/>
      <c r="P31" s="63"/>
    </row>
    <row r="32" spans="1:16" s="62" customFormat="1" ht="16.5" customHeight="1">
      <c r="A32" s="485">
        <f t="shared" ref="A32:A36" si="4">+A31+1</f>
        <v>4</v>
      </c>
      <c r="B32" s="303" t="str">
        <f>+'Ekamut-caxs'!B31</f>
        <v>Էլեկտրաէներգիայի գծով</v>
      </c>
      <c r="C32" s="312">
        <v>550</v>
      </c>
      <c r="D32" s="312">
        <v>1100</v>
      </c>
      <c r="E32" s="312">
        <v>1600</v>
      </c>
      <c r="F32" s="229">
        <f>+'Ekamut-caxs'!D31</f>
        <v>2109.8000000000002</v>
      </c>
      <c r="G32" s="424"/>
      <c r="H32" s="93">
        <f>+F32-Komunal!J27</f>
        <v>-2107729.6800000002</v>
      </c>
      <c r="I32" s="84"/>
      <c r="J32" s="84"/>
      <c r="K32" s="309" t="str">
        <f t="shared" si="2"/>
        <v/>
      </c>
      <c r="L32" s="309" t="str">
        <f t="shared" si="0"/>
        <v/>
      </c>
      <c r="M32" s="309" t="str">
        <f t="shared" si="1"/>
        <v/>
      </c>
      <c r="N32" s="63"/>
      <c r="O32" s="63"/>
      <c r="P32" s="63"/>
    </row>
    <row r="33" spans="1:16" s="62" customFormat="1" ht="16.5" customHeight="1">
      <c r="A33" s="485">
        <f t="shared" si="4"/>
        <v>5</v>
      </c>
      <c r="B33" s="303" t="str">
        <f>+'Ekamut-caxs'!B32</f>
        <v>Ջրմուղ-կոյուղու գծով</v>
      </c>
      <c r="C33" s="312">
        <v>55.73</v>
      </c>
      <c r="D33" s="312">
        <v>130.5</v>
      </c>
      <c r="E33" s="312">
        <v>246.6</v>
      </c>
      <c r="F33" s="229">
        <f>+'Ekamut-caxs'!D32</f>
        <v>324.39999999999998</v>
      </c>
      <c r="G33" s="424"/>
      <c r="H33" s="93">
        <f>+F33-Komunal!N27</f>
        <v>-324036.05999999994</v>
      </c>
      <c r="I33" s="84"/>
      <c r="J33" s="84"/>
      <c r="K33" s="309" t="str">
        <f t="shared" si="2"/>
        <v/>
      </c>
      <c r="L33" s="309" t="str">
        <f t="shared" si="0"/>
        <v/>
      </c>
      <c r="M33" s="309" t="str">
        <f t="shared" si="1"/>
        <v/>
      </c>
      <c r="N33" s="63"/>
      <c r="O33" s="63"/>
      <c r="P33" s="63"/>
    </row>
    <row r="34" spans="1:16" s="62" customFormat="1" ht="16.5" customHeight="1">
      <c r="A34" s="485">
        <f t="shared" si="4"/>
        <v>6</v>
      </c>
      <c r="B34" s="303" t="str">
        <f>+'Ekamut-caxs'!B33</f>
        <v>Աղբահանության գծով</v>
      </c>
      <c r="C34" s="312">
        <v>102</v>
      </c>
      <c r="D34" s="312">
        <v>102</v>
      </c>
      <c r="E34" s="312">
        <v>102</v>
      </c>
      <c r="F34" s="229">
        <f>+'Ekamut-caxs'!D33</f>
        <v>102</v>
      </c>
      <c r="G34" s="424"/>
      <c r="H34" s="93"/>
      <c r="I34" s="84"/>
      <c r="J34" s="84"/>
      <c r="K34" s="309" t="str">
        <f t="shared" si="2"/>
        <v/>
      </c>
      <c r="L34" s="309" t="str">
        <f t="shared" si="0"/>
        <v/>
      </c>
      <c r="M34" s="309" t="str">
        <f t="shared" si="1"/>
        <v/>
      </c>
      <c r="N34" s="63"/>
      <c r="O34" s="63"/>
      <c r="P34" s="63"/>
    </row>
    <row r="35" spans="1:16" s="62" customFormat="1" ht="16.5" customHeight="1">
      <c r="A35" s="485">
        <f t="shared" si="4"/>
        <v>7</v>
      </c>
      <c r="B35" s="303" t="str">
        <f>+'Ekamut-caxs'!B34</f>
        <v>Ախտաբանության գծով</v>
      </c>
      <c r="C35" s="312">
        <v>6.5</v>
      </c>
      <c r="D35" s="312">
        <v>20</v>
      </c>
      <c r="E35" s="312">
        <v>32</v>
      </c>
      <c r="F35" s="229">
        <f>+'Ekamut-caxs'!D34</f>
        <v>39</v>
      </c>
      <c r="G35" s="424"/>
      <c r="H35" s="93"/>
      <c r="I35" s="84"/>
      <c r="J35" s="84"/>
      <c r="K35" s="309" t="str">
        <f t="shared" si="2"/>
        <v/>
      </c>
      <c r="L35" s="309" t="str">
        <f t="shared" si="0"/>
        <v/>
      </c>
      <c r="M35" s="309" t="str">
        <f t="shared" si="1"/>
        <v/>
      </c>
      <c r="N35" s="63"/>
      <c r="O35" s="63"/>
      <c r="P35" s="63"/>
    </row>
    <row r="36" spans="1:16" s="62" customFormat="1" ht="16.5" customHeight="1">
      <c r="A36" s="485">
        <f t="shared" si="4"/>
        <v>8</v>
      </c>
      <c r="B36" s="303" t="str">
        <f>+'Ekamut-caxs'!B35</f>
        <v>Կապի գծով, այդ թվում`</v>
      </c>
      <c r="C36" s="312">
        <f t="shared" ref="C36:D36" si="5">SUM(C37:C39)</f>
        <v>35.85</v>
      </c>
      <c r="D36" s="312">
        <f t="shared" si="5"/>
        <v>89.5</v>
      </c>
      <c r="E36" s="312">
        <f>SUM(E37:E39)</f>
        <v>143.15</v>
      </c>
      <c r="F36" s="229">
        <f>SUM(F37:F39)</f>
        <v>214.6</v>
      </c>
      <c r="G36" s="424"/>
      <c r="H36" s="93"/>
      <c r="I36" s="84"/>
      <c r="J36" s="84"/>
      <c r="K36" s="309" t="str">
        <f t="shared" si="2"/>
        <v/>
      </c>
      <c r="L36" s="309" t="str">
        <f t="shared" si="0"/>
        <v/>
      </c>
      <c r="M36" s="309" t="str">
        <f t="shared" si="1"/>
        <v/>
      </c>
      <c r="N36" s="63"/>
      <c r="O36" s="63"/>
      <c r="P36" s="63"/>
    </row>
    <row r="37" spans="1:16">
      <c r="A37" s="485">
        <v>8.1</v>
      </c>
      <c r="B37" s="305" t="str">
        <f>+'Ekamut-caxs'!B36</f>
        <v>բաժանորդային վճար</v>
      </c>
      <c r="C37" s="219">
        <v>9.6</v>
      </c>
      <c r="D37" s="219">
        <v>24</v>
      </c>
      <c r="E37" s="219">
        <v>38.4</v>
      </c>
      <c r="F37" s="232">
        <f>+'Ekamut-caxs'!D36</f>
        <v>57.6</v>
      </c>
      <c r="G37" s="426"/>
      <c r="K37" s="309" t="str">
        <f t="shared" si="2"/>
        <v/>
      </c>
      <c r="L37" s="309" t="str">
        <f t="shared" si="0"/>
        <v/>
      </c>
      <c r="M37" s="309" t="str">
        <f t="shared" si="1"/>
        <v/>
      </c>
    </row>
    <row r="38" spans="1:16">
      <c r="A38" s="485">
        <v>8.1999999999999993</v>
      </c>
      <c r="B38" s="305" t="str">
        <f>+'Ekamut-caxs'!B37</f>
        <v>րոպեավճար</v>
      </c>
      <c r="C38" s="219">
        <v>0.25</v>
      </c>
      <c r="D38" s="219">
        <v>0.5</v>
      </c>
      <c r="E38" s="219">
        <v>0.75</v>
      </c>
      <c r="F38" s="232">
        <f>+'Ekamut-caxs'!D37</f>
        <v>1</v>
      </c>
      <c r="G38" s="426"/>
      <c r="K38" s="309" t="str">
        <f t="shared" si="2"/>
        <v/>
      </c>
      <c r="L38" s="309" t="str">
        <f t="shared" si="0"/>
        <v/>
      </c>
      <c r="M38" s="309" t="str">
        <f t="shared" si="1"/>
        <v/>
      </c>
    </row>
    <row r="39" spans="1:16">
      <c r="A39" s="485">
        <v>8.3000000000000007</v>
      </c>
      <c r="B39" s="305" t="str">
        <f>+'Ekamut-caxs'!B38</f>
        <v>ինտերնետ կապ</v>
      </c>
      <c r="C39" s="219">
        <v>26</v>
      </c>
      <c r="D39" s="219">
        <v>65</v>
      </c>
      <c r="E39" s="219">
        <v>104</v>
      </c>
      <c r="F39" s="232">
        <f>+'Ekamut-caxs'!D38</f>
        <v>156</v>
      </c>
      <c r="G39" s="426"/>
      <c r="K39" s="309" t="str">
        <f t="shared" si="2"/>
        <v/>
      </c>
      <c r="L39" s="309" t="str">
        <f t="shared" si="0"/>
        <v/>
      </c>
      <c r="M39" s="309" t="str">
        <f t="shared" si="1"/>
        <v/>
      </c>
    </row>
    <row r="40" spans="1:16" s="62" customFormat="1" ht="16.5" hidden="1" customHeight="1">
      <c r="A40" s="485">
        <f>+A36+1</f>
        <v>9</v>
      </c>
      <c r="B40" s="303" t="str">
        <f>+'Ekamut-caxs'!B39</f>
        <v>Բանկային ծառայության գծով</v>
      </c>
      <c r="C40" s="312"/>
      <c r="D40" s="312"/>
      <c r="E40" s="312"/>
      <c r="F40" s="229">
        <f>+'Ekamut-caxs'!D39</f>
        <v>0</v>
      </c>
      <c r="G40" s="424"/>
      <c r="H40" s="93"/>
      <c r="I40" s="84"/>
      <c r="J40" s="84"/>
      <c r="K40" s="309" t="str">
        <f t="shared" si="2"/>
        <v/>
      </c>
      <c r="L40" s="309" t="str">
        <f t="shared" si="0"/>
        <v/>
      </c>
      <c r="M40" s="309" t="str">
        <f t="shared" si="1"/>
        <v/>
      </c>
      <c r="N40" s="63"/>
      <c r="O40" s="63"/>
      <c r="P40" s="63"/>
    </row>
    <row r="41" spans="1:16" s="62" customFormat="1" ht="16.5" customHeight="1">
      <c r="A41" s="485">
        <v>9</v>
      </c>
      <c r="B41" s="303" t="str">
        <f>+'Ekamut-caxs'!B40</f>
        <v>Տնտեսական ապրանքների գծով</v>
      </c>
      <c r="C41" s="312">
        <v>220.5</v>
      </c>
      <c r="D41" s="312">
        <v>441</v>
      </c>
      <c r="E41" s="312">
        <v>661.5</v>
      </c>
      <c r="F41" s="229">
        <f>+'Ekamut-caxs'!D40</f>
        <v>994.2</v>
      </c>
      <c r="G41" s="424"/>
      <c r="H41" s="93"/>
      <c r="I41" s="84"/>
      <c r="J41" s="84"/>
      <c r="K41" s="309" t="str">
        <f t="shared" si="2"/>
        <v/>
      </c>
      <c r="L41" s="309" t="str">
        <f t="shared" si="0"/>
        <v/>
      </c>
      <c r="M41" s="309" t="str">
        <f>IF((+F41-E41)&lt;0, (0),"")</f>
        <v/>
      </c>
      <c r="N41" s="63"/>
      <c r="O41" s="63"/>
      <c r="P41" s="63"/>
    </row>
    <row r="42" spans="1:16" s="62" customFormat="1" ht="16.5" customHeight="1">
      <c r="A42" s="485">
        <f t="shared" ref="A42:A59" si="6">+A41+1</f>
        <v>10</v>
      </c>
      <c r="B42" s="303" t="str">
        <f>+'Ekamut-caxs'!B41</f>
        <v>Գրասենյակային ապրանքների գծով</v>
      </c>
      <c r="C42" s="312">
        <v>100</v>
      </c>
      <c r="D42" s="312">
        <v>200</v>
      </c>
      <c r="E42" s="312">
        <v>300</v>
      </c>
      <c r="F42" s="229">
        <f>+'Ekamut-caxs'!D41</f>
        <v>448.6</v>
      </c>
      <c r="G42" s="424"/>
      <c r="H42" s="93"/>
      <c r="I42" s="84"/>
      <c r="J42" s="84"/>
      <c r="K42" s="309" t="str">
        <f t="shared" si="2"/>
        <v/>
      </c>
      <c r="L42" s="309" t="str">
        <f t="shared" si="0"/>
        <v/>
      </c>
      <c r="M42" s="309" t="str">
        <f t="shared" si="1"/>
        <v/>
      </c>
      <c r="N42" s="63"/>
      <c r="O42" s="63"/>
      <c r="P42" s="63"/>
    </row>
    <row r="43" spans="1:16" s="62" customFormat="1" ht="16.5" customHeight="1">
      <c r="A43" s="485">
        <f t="shared" si="6"/>
        <v>11</v>
      </c>
      <c r="B43" s="303" t="str">
        <f>+'Ekamut-caxs'!B42</f>
        <v>Փոքրարժեք կամ արագամաշ առարկաների գծով</v>
      </c>
      <c r="C43" s="312">
        <v>250</v>
      </c>
      <c r="D43" s="312">
        <v>250</v>
      </c>
      <c r="E43" s="312">
        <v>592.29999999999995</v>
      </c>
      <c r="F43" s="229">
        <f>+'Ekamut-caxs'!D42</f>
        <v>592.29999999999995</v>
      </c>
      <c r="G43" s="424"/>
      <c r="H43" s="93"/>
      <c r="I43" s="84"/>
      <c r="J43" s="84"/>
      <c r="K43" s="309" t="str">
        <f t="shared" si="2"/>
        <v/>
      </c>
      <c r="L43" s="309" t="str">
        <f t="shared" si="0"/>
        <v/>
      </c>
      <c r="M43" s="309" t="str">
        <f t="shared" si="1"/>
        <v/>
      </c>
      <c r="N43" s="63"/>
      <c r="O43" s="63"/>
      <c r="P43" s="63"/>
    </row>
    <row r="44" spans="1:16" s="62" customFormat="1" ht="16.5" customHeight="1">
      <c r="A44" s="485">
        <f t="shared" si="6"/>
        <v>12</v>
      </c>
      <c r="B44" s="303" t="str">
        <f>+'Ekamut-caxs'!B43</f>
        <v>Ուսումնական նյութերի գծով</v>
      </c>
      <c r="C44" s="312">
        <v>21.25</v>
      </c>
      <c r="D44" s="312">
        <v>42.5</v>
      </c>
      <c r="E44" s="312">
        <v>116.2</v>
      </c>
      <c r="F44" s="229">
        <f>+'Ekamut-caxs'!D43</f>
        <v>316.5</v>
      </c>
      <c r="G44" s="424"/>
      <c r="H44" s="93"/>
      <c r="I44" s="84"/>
      <c r="J44" s="84"/>
      <c r="K44" s="309" t="str">
        <f t="shared" si="2"/>
        <v/>
      </c>
      <c r="L44" s="309" t="str">
        <f t="shared" si="0"/>
        <v/>
      </c>
      <c r="M44" s="309" t="str">
        <f t="shared" si="1"/>
        <v/>
      </c>
      <c r="N44" s="63"/>
      <c r="O44" s="63"/>
      <c r="P44" s="63"/>
    </row>
    <row r="45" spans="1:16" s="62" customFormat="1" ht="16.5" hidden="1" customHeight="1">
      <c r="A45" s="485">
        <f t="shared" si="6"/>
        <v>13</v>
      </c>
      <c r="B45" s="303" t="str">
        <f>+'Ekamut-caxs'!B44</f>
        <v>Դեղորայքի գծով</v>
      </c>
      <c r="C45" s="312"/>
      <c r="D45" s="312"/>
      <c r="E45" s="312"/>
      <c r="F45" s="229">
        <f>+'Ekamut-caxs'!D44</f>
        <v>0</v>
      </c>
      <c r="G45" s="424"/>
      <c r="H45" s="93"/>
      <c r="I45" s="84"/>
      <c r="J45" s="84"/>
      <c r="K45" s="309" t="str">
        <f t="shared" si="2"/>
        <v/>
      </c>
      <c r="L45" s="309" t="str">
        <f t="shared" si="0"/>
        <v/>
      </c>
      <c r="M45" s="309" t="str">
        <f t="shared" si="1"/>
        <v/>
      </c>
      <c r="N45" s="63"/>
      <c r="O45" s="63"/>
      <c r="P45" s="63"/>
    </row>
    <row r="46" spans="1:16" s="62" customFormat="1" ht="16.5" customHeight="1">
      <c r="A46" s="485">
        <v>13</v>
      </c>
      <c r="B46" s="303" t="str">
        <f>+'Ekamut-caxs'!B45</f>
        <v>Բուժ.ծառայության գծով</v>
      </c>
      <c r="C46" s="312"/>
      <c r="D46" s="312">
        <v>20</v>
      </c>
      <c r="E46" s="312">
        <v>32</v>
      </c>
      <c r="F46" s="229">
        <f>+'Ekamut-caxs'!D45</f>
        <v>32</v>
      </c>
      <c r="G46" s="424"/>
      <c r="H46" s="93"/>
      <c r="I46" s="84"/>
      <c r="J46" s="84"/>
      <c r="K46" s="309" t="str">
        <f t="shared" si="2"/>
        <v/>
      </c>
      <c r="L46" s="309" t="str">
        <f t="shared" ref="L46:L78" si="7">IF((+E46-D46)&lt;0, (0),"")</f>
        <v/>
      </c>
      <c r="M46" s="309" t="str">
        <f t="shared" si="1"/>
        <v/>
      </c>
      <c r="N46" s="63"/>
      <c r="O46" s="63"/>
      <c r="P46" s="63"/>
    </row>
    <row r="47" spans="1:16" s="62" customFormat="1" ht="16.5" customHeight="1">
      <c r="A47" s="485">
        <f t="shared" si="6"/>
        <v>14</v>
      </c>
      <c r="B47" s="303" t="str">
        <f>+'Ekamut-caxs'!B46</f>
        <v>Ընթացիկ վերանորոգման գծով</v>
      </c>
      <c r="C47" s="312"/>
      <c r="D47" s="312">
        <v>363.2</v>
      </c>
      <c r="E47" s="312">
        <v>363.2</v>
      </c>
      <c r="F47" s="229">
        <f>+'Ekamut-caxs'!D46</f>
        <v>363.2</v>
      </c>
      <c r="G47" s="424"/>
      <c r="H47" s="93"/>
      <c r="I47" s="84"/>
      <c r="J47" s="84"/>
      <c r="K47" s="309" t="str">
        <f t="shared" si="2"/>
        <v/>
      </c>
      <c r="L47" s="309" t="str">
        <f t="shared" si="7"/>
        <v/>
      </c>
      <c r="M47" s="309" t="str">
        <f t="shared" si="1"/>
        <v/>
      </c>
      <c r="N47" s="63"/>
      <c r="O47" s="63"/>
      <c r="P47" s="63"/>
    </row>
    <row r="48" spans="1:16" s="62" customFormat="1" ht="16.5" customHeight="1">
      <c r="A48" s="485">
        <f t="shared" si="6"/>
        <v>15</v>
      </c>
      <c r="B48" s="303" t="str">
        <f>+'Ekamut-caxs'!B47</f>
        <v>Ջեռուցման համակարգի սպասարկման գծով</v>
      </c>
      <c r="C48" s="312">
        <v>20</v>
      </c>
      <c r="D48" s="312">
        <v>20</v>
      </c>
      <c r="E48" s="312">
        <v>84.6</v>
      </c>
      <c r="F48" s="229">
        <f>+'Ekamut-caxs'!D47</f>
        <v>195</v>
      </c>
      <c r="G48" s="424"/>
      <c r="H48" s="93"/>
      <c r="I48" s="84"/>
      <c r="J48" s="84"/>
      <c r="K48" s="309" t="str">
        <f t="shared" si="2"/>
        <v/>
      </c>
      <c r="L48" s="309" t="str">
        <f t="shared" si="7"/>
        <v/>
      </c>
      <c r="M48" s="309" t="str">
        <f t="shared" si="1"/>
        <v/>
      </c>
      <c r="N48" s="63"/>
      <c r="O48" s="63"/>
      <c r="P48" s="63"/>
    </row>
    <row r="49" spans="1:16" s="62" customFormat="1" ht="16.5" hidden="1" customHeight="1">
      <c r="A49" s="485">
        <f t="shared" si="6"/>
        <v>16</v>
      </c>
      <c r="B49" s="303" t="str">
        <f>+'Ekamut-caxs'!B48</f>
        <v>Կաթսայատան սպասարկման գծով</v>
      </c>
      <c r="C49" s="312"/>
      <c r="D49" s="312"/>
      <c r="E49" s="312"/>
      <c r="F49" s="229">
        <f>+'Ekamut-caxs'!D48</f>
        <v>0</v>
      </c>
      <c r="G49" s="424"/>
      <c r="H49" s="93"/>
      <c r="I49" s="84"/>
      <c r="J49" s="84"/>
      <c r="K49" s="309" t="str">
        <f t="shared" si="2"/>
        <v/>
      </c>
      <c r="L49" s="309" t="str">
        <f t="shared" si="7"/>
        <v/>
      </c>
      <c r="M49" s="309" t="str">
        <f t="shared" si="1"/>
        <v/>
      </c>
      <c r="N49" s="63"/>
      <c r="O49" s="63"/>
      <c r="P49" s="63"/>
    </row>
    <row r="50" spans="1:16" s="62" customFormat="1" ht="30" hidden="1" customHeight="1">
      <c r="A50" s="485">
        <f t="shared" si="6"/>
        <v>17</v>
      </c>
      <c r="B50" s="303" t="str">
        <f>+'Ekamut-caxs'!B49</f>
        <v>Սպասարկման և կոմունալ համավճարների գծով</v>
      </c>
      <c r="C50" s="312"/>
      <c r="D50" s="312"/>
      <c r="E50" s="312"/>
      <c r="F50" s="229">
        <f>+'Ekamut-caxs'!D49</f>
        <v>0</v>
      </c>
      <c r="G50" s="424"/>
      <c r="H50" s="93"/>
      <c r="I50" s="84"/>
      <c r="J50" s="84"/>
      <c r="K50" s="309" t="str">
        <f t="shared" si="2"/>
        <v/>
      </c>
      <c r="L50" s="309" t="str">
        <f t="shared" si="7"/>
        <v/>
      </c>
      <c r="M50" s="309" t="str">
        <f t="shared" si="1"/>
        <v/>
      </c>
      <c r="N50" s="63"/>
      <c r="O50" s="63"/>
      <c r="P50" s="63"/>
    </row>
    <row r="51" spans="1:16" s="62" customFormat="1" ht="16.5" customHeight="1">
      <c r="A51" s="485">
        <v>16</v>
      </c>
      <c r="B51" s="303" t="str">
        <f>+'Ekamut-caxs'!B50</f>
        <v>Գնումների համակարգողի ծառայության գծով</v>
      </c>
      <c r="C51" s="312"/>
      <c r="D51" s="312">
        <v>96</v>
      </c>
      <c r="E51" s="312">
        <v>96</v>
      </c>
      <c r="F51" s="229">
        <f>+'Ekamut-caxs'!D50</f>
        <v>105</v>
      </c>
      <c r="G51" s="424"/>
      <c r="H51" s="93"/>
      <c r="I51" s="84"/>
      <c r="J51" s="84"/>
      <c r="K51" s="309" t="str">
        <f t="shared" si="2"/>
        <v/>
      </c>
      <c r="L51" s="309" t="str">
        <f t="shared" si="7"/>
        <v/>
      </c>
      <c r="M51" s="309" t="str">
        <f t="shared" si="1"/>
        <v/>
      </c>
      <c r="N51" s="63"/>
      <c r="O51" s="63"/>
      <c r="P51" s="63"/>
    </row>
    <row r="52" spans="1:16" s="62" customFormat="1" ht="16.5" customHeight="1">
      <c r="A52" s="485">
        <f t="shared" si="6"/>
        <v>17</v>
      </c>
      <c r="B52" s="303" t="str">
        <f>+'Ekamut-caxs'!B51</f>
        <v>Համակարգիչների տեխնիկական սպասարկման գծով</v>
      </c>
      <c r="C52" s="312">
        <v>13</v>
      </c>
      <c r="D52" s="312">
        <v>26</v>
      </c>
      <c r="E52" s="312">
        <v>39</v>
      </c>
      <c r="F52" s="229">
        <f>+'Ekamut-caxs'!D51</f>
        <v>68</v>
      </c>
      <c r="G52" s="424"/>
      <c r="H52" s="93"/>
      <c r="I52" s="84"/>
      <c r="J52" s="84"/>
      <c r="K52" s="309" t="str">
        <f t="shared" si="2"/>
        <v/>
      </c>
      <c r="L52" s="309" t="str">
        <f t="shared" si="7"/>
        <v/>
      </c>
      <c r="M52" s="309" t="str">
        <f t="shared" si="1"/>
        <v/>
      </c>
      <c r="N52" s="63"/>
      <c r="O52" s="63"/>
      <c r="P52" s="63"/>
    </row>
    <row r="53" spans="1:16" s="62" customFormat="1" ht="16.5" customHeight="1">
      <c r="A53" s="485">
        <f t="shared" si="6"/>
        <v>18</v>
      </c>
      <c r="B53" s="303" t="str">
        <f>+'Ekamut-caxs'!B52</f>
        <v>Համակարգչային ծրագրի և կայքի սպասարկման գծով</v>
      </c>
      <c r="C53" s="312"/>
      <c r="D53" s="312"/>
      <c r="E53" s="312"/>
      <c r="F53" s="229">
        <f>+'Ekamut-caxs'!D52</f>
        <v>95</v>
      </c>
      <c r="G53" s="424"/>
      <c r="H53" s="93"/>
      <c r="I53" s="84"/>
      <c r="J53" s="84"/>
      <c r="K53" s="309" t="str">
        <f t="shared" si="2"/>
        <v/>
      </c>
      <c r="L53" s="309" t="str">
        <f t="shared" si="7"/>
        <v/>
      </c>
      <c r="M53" s="309" t="str">
        <f t="shared" si="1"/>
        <v/>
      </c>
      <c r="N53" s="63"/>
      <c r="O53" s="63"/>
      <c r="P53" s="63"/>
    </row>
    <row r="54" spans="1:16" s="62" customFormat="1" ht="16.5" customHeight="1">
      <c r="A54" s="485">
        <f t="shared" si="6"/>
        <v>19</v>
      </c>
      <c r="B54" s="303" t="str">
        <f>+'Ekamut-caxs'!B53</f>
        <v>էլ․ստորագրության գծով</v>
      </c>
      <c r="C54" s="312"/>
      <c r="D54" s="312">
        <v>6</v>
      </c>
      <c r="E54" s="312">
        <v>6</v>
      </c>
      <c r="F54" s="229">
        <f>+'Ekamut-caxs'!D53</f>
        <v>6</v>
      </c>
      <c r="G54" s="424"/>
      <c r="H54" s="93"/>
      <c r="I54" s="84"/>
      <c r="J54" s="84"/>
      <c r="K54" s="309" t="str">
        <f t="shared" si="2"/>
        <v/>
      </c>
      <c r="L54" s="309" t="str">
        <f t="shared" si="7"/>
        <v/>
      </c>
      <c r="M54" s="309" t="str">
        <f t="shared" si="1"/>
        <v/>
      </c>
      <c r="N54" s="63"/>
      <c r="O54" s="63"/>
      <c r="P54" s="63"/>
    </row>
    <row r="55" spans="1:16" s="62" customFormat="1" ht="16.5" customHeight="1">
      <c r="A55" s="485">
        <f t="shared" si="6"/>
        <v>20</v>
      </c>
      <c r="B55" s="303" t="str">
        <f>+'Ekamut-caxs'!B54</f>
        <v>Հայտարարության գծով</v>
      </c>
      <c r="C55" s="312"/>
      <c r="D55" s="312">
        <v>12</v>
      </c>
      <c r="E55" s="312">
        <v>12</v>
      </c>
      <c r="F55" s="229">
        <f>+'Ekamut-caxs'!D54</f>
        <v>12</v>
      </c>
      <c r="G55" s="424"/>
      <c r="H55" s="93"/>
      <c r="I55" s="84"/>
      <c r="J55" s="84"/>
      <c r="K55" s="309" t="str">
        <f t="shared" si="2"/>
        <v/>
      </c>
      <c r="L55" s="309" t="str">
        <f t="shared" si="7"/>
        <v/>
      </c>
      <c r="M55" s="309" t="str">
        <f t="shared" si="1"/>
        <v/>
      </c>
      <c r="N55" s="63"/>
      <c r="O55" s="63"/>
      <c r="P55" s="63"/>
    </row>
    <row r="56" spans="1:16" s="62" customFormat="1" ht="16.5" hidden="1" customHeight="1">
      <c r="A56" s="485">
        <f t="shared" si="6"/>
        <v>21</v>
      </c>
      <c r="B56" s="303" t="str">
        <f>+'Ekamut-caxs'!B55</f>
        <v>Բաժանորդագրության գծով</v>
      </c>
      <c r="C56" s="312"/>
      <c r="D56" s="312"/>
      <c r="E56" s="312"/>
      <c r="F56" s="229">
        <f>+'Ekamut-caxs'!D55</f>
        <v>0</v>
      </c>
      <c r="G56" s="424"/>
      <c r="H56" s="93"/>
      <c r="I56" s="84"/>
      <c r="J56" s="84"/>
      <c r="K56" s="309" t="str">
        <f t="shared" si="2"/>
        <v/>
      </c>
      <c r="L56" s="309" t="str">
        <f t="shared" si="7"/>
        <v/>
      </c>
      <c r="M56" s="309" t="str">
        <f t="shared" si="1"/>
        <v/>
      </c>
      <c r="N56" s="63"/>
      <c r="O56" s="63"/>
      <c r="P56" s="63"/>
    </row>
    <row r="57" spans="1:16" s="62" customFormat="1" ht="16.5" hidden="1" customHeight="1">
      <c r="A57" s="485">
        <f t="shared" si="6"/>
        <v>22</v>
      </c>
      <c r="B57" s="303" t="str">
        <f>+'Ekamut-caxs'!B56</f>
        <v>Վերապատրաստման գծով</v>
      </c>
      <c r="C57" s="312"/>
      <c r="D57" s="312"/>
      <c r="E57" s="312"/>
      <c r="F57" s="229">
        <f>+'Ekamut-caxs'!D56</f>
        <v>0</v>
      </c>
      <c r="G57" s="424"/>
      <c r="H57" s="93"/>
      <c r="I57" s="84"/>
      <c r="J57" s="84"/>
      <c r="K57" s="309" t="str">
        <f t="shared" si="2"/>
        <v/>
      </c>
      <c r="L57" s="309" t="str">
        <f t="shared" si="7"/>
        <v/>
      </c>
      <c r="M57" s="309" t="str">
        <f t="shared" si="1"/>
        <v/>
      </c>
      <c r="N57" s="63"/>
      <c r="O57" s="63"/>
      <c r="P57" s="63"/>
    </row>
    <row r="58" spans="1:16" s="62" customFormat="1" ht="16.5" hidden="1" customHeight="1">
      <c r="A58" s="485">
        <f t="shared" si="6"/>
        <v>23</v>
      </c>
      <c r="B58" s="303">
        <f>+'Ekamut-caxs'!B57</f>
        <v>0</v>
      </c>
      <c r="C58" s="312"/>
      <c r="D58" s="312"/>
      <c r="E58" s="312"/>
      <c r="F58" s="229">
        <f>+'Ekamut-caxs'!D57</f>
        <v>0</v>
      </c>
      <c r="G58" s="424"/>
      <c r="H58" s="93"/>
      <c r="I58" s="84"/>
      <c r="J58" s="84"/>
      <c r="K58" s="309" t="str">
        <f t="shared" si="2"/>
        <v/>
      </c>
      <c r="L58" s="309" t="str">
        <f t="shared" si="7"/>
        <v/>
      </c>
      <c r="M58" s="309" t="str">
        <f t="shared" si="1"/>
        <v/>
      </c>
      <c r="N58" s="63"/>
      <c r="O58" s="63"/>
      <c r="P58" s="63"/>
    </row>
    <row r="59" spans="1:16" s="62" customFormat="1" ht="17.25" hidden="1" customHeight="1">
      <c r="A59" s="485">
        <f t="shared" si="6"/>
        <v>24</v>
      </c>
      <c r="B59" s="303">
        <f>+'Ekamut-caxs'!B58</f>
        <v>0</v>
      </c>
      <c r="C59" s="312"/>
      <c r="D59" s="312"/>
      <c r="E59" s="312"/>
      <c r="F59" s="229">
        <f>+'Ekamut-caxs'!D58</f>
        <v>0</v>
      </c>
      <c r="G59" s="424"/>
      <c r="H59" s="93"/>
      <c r="I59" s="84"/>
      <c r="J59" s="84"/>
      <c r="K59" s="309" t="str">
        <f t="shared" si="2"/>
        <v/>
      </c>
      <c r="L59" s="309" t="str">
        <f t="shared" si="7"/>
        <v/>
      </c>
      <c r="M59" s="309" t="str">
        <f t="shared" si="1"/>
        <v/>
      </c>
      <c r="N59" s="63"/>
      <c r="O59" s="63"/>
      <c r="P59" s="63"/>
    </row>
    <row r="60" spans="1:16" s="63" customFormat="1" ht="16.5" customHeight="1">
      <c r="A60" s="485">
        <v>21</v>
      </c>
      <c r="B60" s="438" t="str">
        <f>+'Ekamut-caxs'!B59</f>
        <v>Արխիվացման ծառայության գծով</v>
      </c>
      <c r="C60" s="312"/>
      <c r="D60" s="312">
        <v>100</v>
      </c>
      <c r="E60" s="312">
        <v>100</v>
      </c>
      <c r="F60" s="228">
        <f>+'Ekamut-caxs'!D59</f>
        <v>100</v>
      </c>
      <c r="G60" s="425"/>
      <c r="H60" s="93"/>
      <c r="I60" s="84"/>
      <c r="J60" s="84"/>
      <c r="K60" s="333" t="str">
        <f t="shared" si="2"/>
        <v/>
      </c>
      <c r="L60" s="333" t="str">
        <f t="shared" si="7"/>
        <v/>
      </c>
      <c r="M60" s="333" t="str">
        <f t="shared" si="1"/>
        <v/>
      </c>
    </row>
    <row r="61" spans="1:16" s="63" customFormat="1" ht="16.5" customHeight="1">
      <c r="A61" s="485">
        <v>22</v>
      </c>
      <c r="B61" s="438" t="str">
        <f>+'Ekamut-caxs'!B60</f>
        <v>Դուրսգրվող գույքի վերագնահատման գծով</v>
      </c>
      <c r="C61" s="438"/>
      <c r="D61" s="470">
        <v>50</v>
      </c>
      <c r="E61" s="470">
        <v>50</v>
      </c>
      <c r="F61" s="470">
        <v>50</v>
      </c>
      <c r="G61" s="425"/>
      <c r="H61" s="93"/>
      <c r="I61" s="84"/>
      <c r="J61" s="84"/>
      <c r="K61" s="333"/>
      <c r="L61" s="333"/>
      <c r="M61" s="333"/>
    </row>
    <row r="62" spans="1:16" s="62" customFormat="1" ht="16.5" customHeight="1">
      <c r="A62" s="485">
        <v>23</v>
      </c>
      <c r="B62" s="303" t="str">
        <f>+'Ekamut-caxs'!B61</f>
        <v>Կրակմարիչների լիցքավորման ծառայություն</v>
      </c>
      <c r="C62" s="312"/>
      <c r="D62" s="312"/>
      <c r="E62" s="312">
        <v>50</v>
      </c>
      <c r="F62" s="229">
        <f>+'Ekamut-caxs'!D61</f>
        <v>50</v>
      </c>
      <c r="G62" s="424"/>
      <c r="H62" s="93" t="s">
        <v>120</v>
      </c>
      <c r="I62" s="84"/>
      <c r="J62" s="84"/>
      <c r="K62" s="309" t="str">
        <f t="shared" si="2"/>
        <v/>
      </c>
      <c r="L62" s="309" t="str">
        <f t="shared" si="7"/>
        <v/>
      </c>
      <c r="M62" s="309" t="str">
        <f t="shared" si="1"/>
        <v/>
      </c>
      <c r="N62" s="63"/>
      <c r="O62" s="63"/>
      <c r="P62" s="63"/>
    </row>
    <row r="63" spans="1:16" s="62" customFormat="1" ht="16.5" customHeight="1">
      <c r="A63" s="485">
        <v>24</v>
      </c>
      <c r="B63" s="303" t="s">
        <v>34</v>
      </c>
      <c r="C63" s="312">
        <f t="shared" ref="C63:E63" si="8">SUM(C64:C66)</f>
        <v>0</v>
      </c>
      <c r="D63" s="312">
        <f t="shared" si="8"/>
        <v>12</v>
      </c>
      <c r="E63" s="312">
        <f t="shared" si="8"/>
        <v>12</v>
      </c>
      <c r="F63" s="229">
        <f>SUM(F64:F66)</f>
        <v>12</v>
      </c>
      <c r="G63" s="424"/>
      <c r="H63" s="93"/>
      <c r="I63" s="84"/>
      <c r="J63" s="84"/>
      <c r="K63" s="309" t="str">
        <f t="shared" si="2"/>
        <v/>
      </c>
      <c r="L63" s="309" t="str">
        <f t="shared" si="7"/>
        <v/>
      </c>
      <c r="M63" s="309" t="str">
        <f t="shared" si="1"/>
        <v/>
      </c>
      <c r="N63" s="63"/>
      <c r="O63" s="63"/>
      <c r="P63" s="63"/>
    </row>
    <row r="64" spans="1:16" hidden="1">
      <c r="A64" s="487">
        <v>31.1</v>
      </c>
      <c r="B64" s="306" t="s">
        <v>35</v>
      </c>
      <c r="C64" s="434"/>
      <c r="D64" s="434"/>
      <c r="E64" s="434"/>
      <c r="F64" s="219"/>
      <c r="G64" s="426"/>
      <c r="K64" s="309" t="str">
        <f t="shared" si="2"/>
        <v/>
      </c>
      <c r="L64" s="309" t="str">
        <f t="shared" si="7"/>
        <v/>
      </c>
      <c r="M64" s="309" t="str">
        <f t="shared" si="1"/>
        <v/>
      </c>
    </row>
    <row r="65" spans="1:16" hidden="1">
      <c r="A65" s="487">
        <v>31.2</v>
      </c>
      <c r="B65" s="306" t="s">
        <v>47</v>
      </c>
      <c r="C65" s="434"/>
      <c r="D65" s="434"/>
      <c r="E65" s="434"/>
      <c r="F65" s="219"/>
      <c r="G65" s="426"/>
      <c r="K65" s="309" t="str">
        <f t="shared" si="2"/>
        <v/>
      </c>
      <c r="L65" s="309" t="str">
        <f t="shared" si="7"/>
        <v/>
      </c>
      <c r="M65" s="309" t="str">
        <f t="shared" si="1"/>
        <v/>
      </c>
    </row>
    <row r="66" spans="1:16">
      <c r="A66" s="494">
        <v>24.1</v>
      </c>
      <c r="B66" s="305" t="s">
        <v>81</v>
      </c>
      <c r="C66" s="219"/>
      <c r="D66" s="219">
        <v>12</v>
      </c>
      <c r="E66" s="219">
        <v>12</v>
      </c>
      <c r="F66" s="232">
        <f>+'Ekamut-caxs'!D64</f>
        <v>12</v>
      </c>
      <c r="G66" s="426"/>
      <c r="K66" s="309" t="str">
        <f t="shared" si="2"/>
        <v/>
      </c>
      <c r="L66" s="309" t="str">
        <f t="shared" si="7"/>
        <v/>
      </c>
      <c r="M66" s="309" t="str">
        <f t="shared" si="1"/>
        <v/>
      </c>
    </row>
    <row r="67" spans="1:16" s="62" customFormat="1" ht="16.5" customHeight="1">
      <c r="A67" s="485">
        <v>25</v>
      </c>
      <c r="B67" s="303" t="s">
        <v>36</v>
      </c>
      <c r="C67" s="312">
        <f>+F67</f>
        <v>978.7</v>
      </c>
      <c r="D67" s="312">
        <f>+F67</f>
        <v>978.7</v>
      </c>
      <c r="E67" s="312">
        <f>+F67</f>
        <v>978.7</v>
      </c>
      <c r="F67" s="229">
        <f>+'Deb. ev kreditor'!D59-'Deb. ev kreditor'!D54</f>
        <v>978.7</v>
      </c>
      <c r="G67" s="424"/>
      <c r="H67" s="93"/>
      <c r="I67" s="84"/>
      <c r="J67" s="84"/>
      <c r="K67" s="309" t="str">
        <f t="shared" si="2"/>
        <v/>
      </c>
      <c r="L67" s="309" t="str">
        <f t="shared" si="7"/>
        <v/>
      </c>
      <c r="M67" s="309" t="str">
        <f t="shared" si="1"/>
        <v/>
      </c>
      <c r="N67" s="63"/>
      <c r="O67" s="63"/>
      <c r="P67" s="63"/>
    </row>
    <row r="68" spans="1:16" s="80" customFormat="1" ht="16.5" hidden="1" customHeight="1">
      <c r="A68" s="488">
        <f>+A67+1</f>
        <v>26</v>
      </c>
      <c r="B68" s="307" t="s">
        <v>82</v>
      </c>
      <c r="C68" s="312"/>
      <c r="D68" s="312"/>
      <c r="E68" s="312"/>
      <c r="F68" s="229"/>
      <c r="G68" s="424"/>
      <c r="H68" s="437" t="s">
        <v>207</v>
      </c>
      <c r="I68" s="435"/>
      <c r="J68" s="436"/>
      <c r="K68" s="309" t="str">
        <f t="shared" si="2"/>
        <v/>
      </c>
      <c r="L68" s="309" t="str">
        <f t="shared" si="7"/>
        <v/>
      </c>
      <c r="M68" s="309" t="str">
        <f t="shared" si="1"/>
        <v/>
      </c>
      <c r="N68" s="79"/>
      <c r="O68" s="79"/>
      <c r="P68" s="79"/>
    </row>
    <row r="69" spans="1:16" s="66" customFormat="1" ht="17.25">
      <c r="A69" s="489" t="s">
        <v>54</v>
      </c>
      <c r="B69" s="69" t="s">
        <v>57</v>
      </c>
      <c r="C69" s="230">
        <f>C70+C77</f>
        <v>315</v>
      </c>
      <c r="D69" s="230">
        <f>D70+D77</f>
        <v>315</v>
      </c>
      <c r="E69" s="230">
        <f>E70+E77</f>
        <v>315</v>
      </c>
      <c r="F69" s="230">
        <f>F70+F77</f>
        <v>315</v>
      </c>
      <c r="G69" s="423"/>
      <c r="H69" s="435"/>
      <c r="I69" s="435"/>
      <c r="J69" s="436"/>
      <c r="K69" s="309" t="str">
        <f t="shared" si="2"/>
        <v/>
      </c>
      <c r="L69" s="309" t="str">
        <f t="shared" si="7"/>
        <v/>
      </c>
      <c r="M69" s="309" t="str">
        <f t="shared" si="1"/>
        <v/>
      </c>
      <c r="N69" s="65"/>
      <c r="O69" s="65"/>
      <c r="P69" s="65"/>
    </row>
    <row r="70" spans="1:16" s="62" customFormat="1" ht="16.5" customHeight="1">
      <c r="A70" s="485">
        <v>1</v>
      </c>
      <c r="B70" s="303" t="s">
        <v>86</v>
      </c>
      <c r="C70" s="312">
        <f>SUM(C71:C76)</f>
        <v>315</v>
      </c>
      <c r="D70" s="312">
        <f>SUM(D71:D76)</f>
        <v>315</v>
      </c>
      <c r="E70" s="312">
        <f>SUM(E71:E76)</f>
        <v>315</v>
      </c>
      <c r="F70" s="229">
        <f>SUM(F71:F76)</f>
        <v>315</v>
      </c>
      <c r="G70" s="424"/>
      <c r="H70" s="93"/>
      <c r="I70" s="84"/>
      <c r="J70" s="84"/>
      <c r="K70" s="309" t="str">
        <f t="shared" si="2"/>
        <v/>
      </c>
      <c r="L70" s="309" t="str">
        <f t="shared" si="7"/>
        <v/>
      </c>
      <c r="M70" s="309" t="str">
        <f t="shared" si="1"/>
        <v/>
      </c>
      <c r="N70" s="63"/>
      <c r="O70" s="63"/>
      <c r="P70" s="63"/>
    </row>
    <row r="71" spans="1:16" s="62" customFormat="1" ht="16.5" hidden="1" customHeight="1">
      <c r="A71" s="485">
        <v>1.1000000000000001</v>
      </c>
      <c r="B71" s="303" t="s">
        <v>83</v>
      </c>
      <c r="C71" s="312"/>
      <c r="D71" s="312"/>
      <c r="E71" s="312"/>
      <c r="F71" s="228"/>
      <c r="G71" s="424"/>
      <c r="H71" s="93"/>
      <c r="I71" s="84"/>
      <c r="J71" s="84"/>
      <c r="K71" s="309" t="str">
        <f t="shared" si="2"/>
        <v/>
      </c>
      <c r="L71" s="309" t="str">
        <f t="shared" si="7"/>
        <v/>
      </c>
      <c r="M71" s="309" t="str">
        <f t="shared" si="1"/>
        <v/>
      </c>
      <c r="N71" s="63"/>
      <c r="O71" s="63"/>
      <c r="P71" s="63"/>
    </row>
    <row r="72" spans="1:16" s="62" customFormat="1" ht="21.75" hidden="1" customHeight="1">
      <c r="A72" s="485">
        <v>1.2</v>
      </c>
      <c r="B72" s="303" t="s">
        <v>84</v>
      </c>
      <c r="C72" s="312"/>
      <c r="D72" s="312"/>
      <c r="E72" s="312"/>
      <c r="F72" s="228"/>
      <c r="G72" s="424"/>
      <c r="H72" s="93"/>
      <c r="I72" s="84"/>
      <c r="J72" s="84"/>
      <c r="K72" s="309" t="str">
        <f t="shared" si="2"/>
        <v/>
      </c>
      <c r="L72" s="309" t="str">
        <f t="shared" si="7"/>
        <v/>
      </c>
      <c r="M72" s="309" t="str">
        <f t="shared" si="1"/>
        <v/>
      </c>
      <c r="N72" s="63"/>
      <c r="O72" s="63"/>
      <c r="P72" s="63"/>
    </row>
    <row r="73" spans="1:16">
      <c r="A73" s="485">
        <v>1.1000000000000001</v>
      </c>
      <c r="B73" s="305" t="s">
        <v>85</v>
      </c>
      <c r="C73" s="219">
        <v>315</v>
      </c>
      <c r="D73" s="219">
        <v>315</v>
      </c>
      <c r="E73" s="219">
        <v>315</v>
      </c>
      <c r="F73" s="232">
        <v>315</v>
      </c>
      <c r="G73" s="426"/>
      <c r="K73" s="309" t="str">
        <f t="shared" si="2"/>
        <v/>
      </c>
      <c r="L73" s="309" t="str">
        <f t="shared" si="7"/>
        <v/>
      </c>
      <c r="M73" s="309" t="str">
        <f t="shared" si="1"/>
        <v/>
      </c>
    </row>
    <row r="74" spans="1:16" s="62" customFormat="1" ht="17.25" hidden="1">
      <c r="A74" s="485">
        <v>1.4</v>
      </c>
      <c r="B74" s="303" t="s">
        <v>62</v>
      </c>
      <c r="C74" s="312"/>
      <c r="D74" s="312"/>
      <c r="E74" s="312"/>
      <c r="F74" s="228"/>
      <c r="G74" s="424"/>
      <c r="H74" s="93"/>
      <c r="I74" s="84"/>
      <c r="J74" s="84"/>
      <c r="K74" s="309" t="str">
        <f t="shared" si="2"/>
        <v/>
      </c>
      <c r="L74" s="309" t="str">
        <f t="shared" si="7"/>
        <v/>
      </c>
      <c r="M74" s="309" t="str">
        <f t="shared" si="1"/>
        <v/>
      </c>
      <c r="N74" s="63"/>
      <c r="O74" s="63"/>
      <c r="P74" s="63"/>
    </row>
    <row r="75" spans="1:16" s="63" customFormat="1" ht="17.25" hidden="1">
      <c r="A75" s="485">
        <v>1.5</v>
      </c>
      <c r="B75" s="438" t="s">
        <v>63</v>
      </c>
      <c r="C75" s="312"/>
      <c r="D75" s="312"/>
      <c r="E75" s="312"/>
      <c r="F75" s="228"/>
      <c r="G75" s="425"/>
      <c r="H75" s="93"/>
      <c r="I75" s="84"/>
      <c r="J75" s="84"/>
      <c r="K75" s="333" t="str">
        <f t="shared" si="2"/>
        <v/>
      </c>
      <c r="L75" s="333" t="str">
        <f t="shared" si="7"/>
        <v/>
      </c>
      <c r="M75" s="333" t="str">
        <f t="shared" si="1"/>
        <v/>
      </c>
    </row>
    <row r="76" spans="1:16" s="63" customFormat="1" ht="17.25" hidden="1">
      <c r="A76" s="485">
        <v>1.6</v>
      </c>
      <c r="B76" s="438"/>
      <c r="C76" s="312"/>
      <c r="D76" s="312"/>
      <c r="E76" s="312"/>
      <c r="F76" s="228"/>
      <c r="G76" s="425"/>
      <c r="H76" s="93" t="s">
        <v>121</v>
      </c>
      <c r="I76" s="84"/>
      <c r="J76" s="84"/>
      <c r="K76" s="333" t="str">
        <f t="shared" si="2"/>
        <v/>
      </c>
      <c r="L76" s="333" t="str">
        <f t="shared" si="7"/>
        <v/>
      </c>
      <c r="M76" s="333" t="str">
        <f t="shared" si="1"/>
        <v/>
      </c>
    </row>
    <row r="77" spans="1:16" s="62" customFormat="1" ht="34.5" hidden="1">
      <c r="A77" s="485">
        <v>2</v>
      </c>
      <c r="B77" s="303" t="s">
        <v>87</v>
      </c>
      <c r="C77" s="312">
        <f t="shared" ref="C77:E77" si="9">SUM(C78:C80)</f>
        <v>0</v>
      </c>
      <c r="D77" s="312">
        <f t="shared" si="9"/>
        <v>0</v>
      </c>
      <c r="E77" s="312">
        <f t="shared" si="9"/>
        <v>0</v>
      </c>
      <c r="F77" s="229">
        <f>SUM(F78:F80)</f>
        <v>0</v>
      </c>
      <c r="G77" s="424"/>
      <c r="H77" s="93"/>
      <c r="I77" s="84"/>
      <c r="J77" s="84"/>
      <c r="K77" s="309" t="str">
        <f t="shared" si="2"/>
        <v/>
      </c>
      <c r="L77" s="309" t="str">
        <f t="shared" si="7"/>
        <v/>
      </c>
      <c r="M77" s="309" t="str">
        <f t="shared" si="1"/>
        <v/>
      </c>
      <c r="N77" s="63"/>
      <c r="O77" s="63"/>
      <c r="P77" s="63"/>
    </row>
    <row r="78" spans="1:16" s="62" customFormat="1" ht="17.25" hidden="1">
      <c r="A78" s="485">
        <v>2.1</v>
      </c>
      <c r="B78" s="303" t="s">
        <v>59</v>
      </c>
      <c r="C78" s="312"/>
      <c r="D78" s="312"/>
      <c r="E78" s="312"/>
      <c r="F78" s="228"/>
      <c r="G78" s="424"/>
      <c r="H78" s="93"/>
      <c r="I78" s="84"/>
      <c r="J78" s="84"/>
      <c r="K78" s="309" t="str">
        <f t="shared" ref="K78:K84" si="10">IF((D78-C78)&lt;0, (0),"")</f>
        <v/>
      </c>
      <c r="L78" s="309" t="str">
        <f t="shared" si="7"/>
        <v/>
      </c>
      <c r="M78" s="309" t="str">
        <f t="shared" ref="M78:M84" si="11">IF((+F78-E78)&lt;0, (0),"")</f>
        <v/>
      </c>
      <c r="N78" s="63"/>
      <c r="O78" s="63"/>
      <c r="P78" s="63"/>
    </row>
    <row r="79" spans="1:16" s="62" customFormat="1" ht="17.25" hidden="1">
      <c r="A79" s="485">
        <v>2.2000000000000002</v>
      </c>
      <c r="B79" s="303" t="s">
        <v>58</v>
      </c>
      <c r="C79" s="312"/>
      <c r="D79" s="312"/>
      <c r="E79" s="312"/>
      <c r="F79" s="228"/>
      <c r="G79" s="424"/>
      <c r="H79" s="93"/>
      <c r="I79" s="84"/>
      <c r="J79" s="84"/>
      <c r="K79" s="309" t="str">
        <f t="shared" si="10"/>
        <v/>
      </c>
      <c r="L79" s="309" t="str">
        <f t="shared" ref="L79:L84" si="12">IF((+E79-D79)&lt;0, (0),"")</f>
        <v/>
      </c>
      <c r="M79" s="309" t="str">
        <f t="shared" si="11"/>
        <v/>
      </c>
      <c r="N79" s="63"/>
      <c r="O79" s="63"/>
      <c r="P79" s="63"/>
    </row>
    <row r="80" spans="1:16" s="62" customFormat="1" ht="17.25" hidden="1">
      <c r="A80" s="485">
        <v>2.2999999999999998</v>
      </c>
      <c r="B80" s="303" t="s">
        <v>48</v>
      </c>
      <c r="C80" s="312"/>
      <c r="D80" s="312"/>
      <c r="E80" s="312"/>
      <c r="F80" s="228"/>
      <c r="G80" s="424"/>
      <c r="H80" s="93"/>
      <c r="I80" s="84"/>
      <c r="J80" s="84"/>
      <c r="K80" s="309" t="str">
        <f t="shared" si="10"/>
        <v/>
      </c>
      <c r="L80" s="309" t="str">
        <f t="shared" si="12"/>
        <v/>
      </c>
      <c r="M80" s="309" t="str">
        <f t="shared" si="11"/>
        <v/>
      </c>
      <c r="N80" s="63"/>
      <c r="O80" s="63"/>
      <c r="P80" s="63"/>
    </row>
    <row r="81" spans="1:16" s="66" customFormat="1" ht="34.5">
      <c r="A81" s="489" t="s">
        <v>55</v>
      </c>
      <c r="B81" s="12" t="s">
        <v>151</v>
      </c>
      <c r="C81" s="230">
        <f t="shared" ref="C81:E81" si="13">SUM(C82:C83)</f>
        <v>0</v>
      </c>
      <c r="D81" s="230">
        <f t="shared" si="13"/>
        <v>0</v>
      </c>
      <c r="E81" s="230">
        <f t="shared" si="13"/>
        <v>0</v>
      </c>
      <c r="F81" s="230">
        <f>SUM(F82:F83)</f>
        <v>1793</v>
      </c>
      <c r="G81" s="423"/>
      <c r="H81" s="96"/>
      <c r="I81" s="87"/>
      <c r="J81" s="87"/>
      <c r="K81" s="309" t="str">
        <f t="shared" si="10"/>
        <v/>
      </c>
      <c r="L81" s="309" t="str">
        <f t="shared" si="12"/>
        <v/>
      </c>
      <c r="M81" s="309" t="str">
        <f t="shared" si="11"/>
        <v/>
      </c>
      <c r="N81" s="65"/>
      <c r="O81" s="65"/>
      <c r="P81" s="65"/>
    </row>
    <row r="82" spans="1:16" s="63" customFormat="1" ht="16.5" customHeight="1">
      <c r="A82" s="485">
        <v>1</v>
      </c>
      <c r="B82" s="438" t="s">
        <v>14</v>
      </c>
      <c r="C82" s="438"/>
      <c r="D82" s="470"/>
      <c r="E82" s="470"/>
      <c r="F82" s="495">
        <f>9+1784</f>
        <v>1793</v>
      </c>
      <c r="G82" s="425"/>
      <c r="H82" s="93"/>
      <c r="I82" s="84"/>
      <c r="J82" s="84"/>
      <c r="K82" s="333" t="str">
        <f t="shared" si="10"/>
        <v/>
      </c>
      <c r="L82" s="333" t="str">
        <f t="shared" si="12"/>
        <v/>
      </c>
      <c r="M82" s="333" t="str">
        <f t="shared" si="11"/>
        <v/>
      </c>
    </row>
    <row r="83" spans="1:16" s="77" customFormat="1" ht="19.5" hidden="1" customHeight="1">
      <c r="A83" s="488">
        <v>2</v>
      </c>
      <c r="B83" s="304"/>
      <c r="C83" s="312"/>
      <c r="D83" s="312"/>
      <c r="E83" s="312"/>
      <c r="F83" s="228"/>
      <c r="G83" s="424"/>
      <c r="H83" s="89"/>
      <c r="I83" s="85"/>
      <c r="J83" s="85"/>
      <c r="K83" s="333" t="str">
        <f t="shared" si="10"/>
        <v/>
      </c>
      <c r="L83" s="333" t="str">
        <f t="shared" si="12"/>
        <v/>
      </c>
      <c r="M83" s="333" t="str">
        <f t="shared" si="11"/>
        <v/>
      </c>
    </row>
    <row r="84" spans="1:16" s="82" customFormat="1" ht="34.5">
      <c r="A84" s="484" t="s">
        <v>37</v>
      </c>
      <c r="B84" s="12" t="s">
        <v>38</v>
      </c>
      <c r="C84" s="230">
        <f>C12+C13-C25</f>
        <v>2.9999999991559889E-2</v>
      </c>
      <c r="D84" s="230">
        <f>D12+D13-D25</f>
        <v>0.75999999998748535</v>
      </c>
      <c r="E84" s="230">
        <f>E12+E13-E25</f>
        <v>3.0100000000020373</v>
      </c>
      <c r="F84" s="230">
        <f>F12+F13-F25</f>
        <v>212.65999999997439</v>
      </c>
      <c r="G84" s="423"/>
      <c r="H84" s="503" t="s">
        <v>199</v>
      </c>
      <c r="I84" s="503"/>
      <c r="J84" s="241">
        <v>0</v>
      </c>
      <c r="K84" s="309" t="str">
        <f t="shared" si="10"/>
        <v/>
      </c>
      <c r="L84" s="309" t="str">
        <f t="shared" si="12"/>
        <v/>
      </c>
      <c r="M84" s="309" t="str">
        <f t="shared" si="11"/>
        <v/>
      </c>
      <c r="N84" s="81"/>
      <c r="O84" s="81"/>
      <c r="P84" s="81"/>
    </row>
    <row r="85" spans="1:16" s="66" customFormat="1" ht="34.5" customHeight="1">
      <c r="A85" s="490"/>
      <c r="B85" s="72"/>
      <c r="C85" s="299"/>
      <c r="D85" s="299"/>
      <c r="E85" s="299"/>
      <c r="H85" s="96"/>
      <c r="I85" s="87"/>
      <c r="J85" s="87"/>
      <c r="K85" s="310" t="str">
        <f>IF((H85-F85)&lt;0, (0),"")</f>
        <v/>
      </c>
      <c r="L85" s="310" t="str">
        <f t="shared" ref="L85:M87" si="14">IF((I85-H85)&lt;0, (0),"")</f>
        <v/>
      </c>
      <c r="M85" s="310" t="str">
        <f t="shared" si="14"/>
        <v/>
      </c>
      <c r="N85" s="65"/>
      <c r="O85" s="65"/>
      <c r="P85" s="65"/>
    </row>
    <row r="86" spans="1:16" s="7" customFormat="1" ht="17.25" hidden="1">
      <c r="A86" s="160"/>
      <c r="B86" s="364" t="s">
        <v>2</v>
      </c>
      <c r="C86" s="300"/>
      <c r="D86" s="300"/>
      <c r="E86" s="415" t="str">
        <f>+'Ekamut-caxs'!D68</f>
        <v>Ն.Սահակյան</v>
      </c>
      <c r="F86" s="415"/>
      <c r="G86" s="415"/>
      <c r="H86" s="159"/>
      <c r="I86" s="34"/>
      <c r="J86" s="34"/>
      <c r="K86" s="310" t="e">
        <f>IF((H86-E86)&lt;0, (0),"")</f>
        <v>#VALUE!</v>
      </c>
      <c r="L86" s="310" t="str">
        <f t="shared" si="14"/>
        <v/>
      </c>
      <c r="M86" s="310" t="str">
        <f t="shared" si="14"/>
        <v/>
      </c>
      <c r="N86" s="6"/>
      <c r="O86" s="6"/>
      <c r="P86" s="6"/>
    </row>
    <row r="87" spans="1:16" s="3" customFormat="1" ht="17.25" hidden="1">
      <c r="A87" s="160"/>
      <c r="B87" s="342" t="s">
        <v>4</v>
      </c>
      <c r="C87" s="33"/>
      <c r="D87" s="33"/>
      <c r="E87" s="416" t="s">
        <v>91</v>
      </c>
      <c r="F87" s="416"/>
      <c r="G87" s="362"/>
      <c r="H87" s="160"/>
      <c r="I87" s="73"/>
      <c r="J87" s="73"/>
      <c r="K87" s="310"/>
      <c r="L87" s="310" t="str">
        <f t="shared" si="14"/>
        <v/>
      </c>
      <c r="M87" s="310" t="str">
        <f t="shared" si="14"/>
        <v/>
      </c>
      <c r="N87" s="2"/>
      <c r="O87" s="2"/>
      <c r="P87" s="2"/>
    </row>
    <row r="88" spans="1:16" s="3" customFormat="1" ht="17.25" hidden="1">
      <c r="A88" s="160"/>
      <c r="B88" s="365" t="s">
        <v>6</v>
      </c>
      <c r="C88" s="39"/>
      <c r="D88" s="39"/>
      <c r="E88" s="415" t="str">
        <f>+'Ekamut-caxs'!D70</f>
        <v>Գ. Աբրահամյան</v>
      </c>
      <c r="F88" s="415"/>
      <c r="G88" s="415"/>
      <c r="H88" s="65"/>
      <c r="I88" s="73"/>
      <c r="J88" s="73"/>
      <c r="K88" s="311"/>
      <c r="L88" s="311"/>
      <c r="M88" s="311"/>
      <c r="N88" s="2"/>
      <c r="O88" s="2"/>
      <c r="P88" s="2"/>
    </row>
    <row r="89" spans="1:16" s="3" customFormat="1" hidden="1">
      <c r="A89" s="160"/>
      <c r="B89" s="343"/>
      <c r="C89" s="8"/>
      <c r="D89" s="8"/>
      <c r="E89" s="416" t="s">
        <v>91</v>
      </c>
      <c r="F89" s="416"/>
      <c r="G89" s="362"/>
      <c r="H89" s="160"/>
      <c r="I89" s="73"/>
      <c r="J89" s="73"/>
      <c r="K89" s="311"/>
      <c r="L89" s="311"/>
      <c r="M89" s="311"/>
      <c r="N89" s="2"/>
      <c r="O89" s="2"/>
      <c r="P89" s="2"/>
    </row>
    <row r="90" spans="1:16" s="3" customFormat="1" hidden="1">
      <c r="A90" s="160"/>
      <c r="B90" s="343"/>
      <c r="C90" s="8" t="s">
        <v>189</v>
      </c>
      <c r="D90" s="8"/>
      <c r="E90" s="8"/>
      <c r="F90" s="67"/>
      <c r="G90" s="67"/>
      <c r="H90" s="67"/>
      <c r="I90" s="73"/>
      <c r="J90" s="73"/>
      <c r="K90" s="311"/>
      <c r="L90" s="311"/>
      <c r="M90" s="311"/>
      <c r="N90" s="2"/>
      <c r="O90" s="2"/>
      <c r="P90" s="2"/>
    </row>
    <row r="91" spans="1:16" s="337" customFormat="1" ht="40.5" customHeight="1">
      <c r="A91" s="549" t="s">
        <v>285</v>
      </c>
      <c r="B91" s="549"/>
      <c r="C91" s="338"/>
      <c r="F91" s="550" t="s">
        <v>286</v>
      </c>
    </row>
    <row r="92" spans="1:16" s="67" customFormat="1">
      <c r="A92" s="491"/>
      <c r="B92" s="344"/>
      <c r="C92" s="301"/>
      <c r="D92" s="301"/>
      <c r="E92" s="301"/>
      <c r="H92" s="92"/>
      <c r="I92" s="73"/>
      <c r="J92" s="73"/>
      <c r="K92" s="311"/>
      <c r="L92" s="311"/>
      <c r="M92" s="311"/>
    </row>
    <row r="93" spans="1:16" s="67" customFormat="1">
      <c r="A93" s="491"/>
      <c r="B93" s="344"/>
      <c r="C93" s="301"/>
      <c r="D93" s="301"/>
      <c r="E93" s="301"/>
      <c r="H93" s="92"/>
      <c r="I93" s="73"/>
      <c r="J93" s="73"/>
      <c r="K93" s="311"/>
      <c r="L93" s="311"/>
      <c r="M93" s="311"/>
    </row>
    <row r="94" spans="1:16" s="67" customFormat="1">
      <c r="A94" s="491"/>
      <c r="B94" s="344"/>
      <c r="C94" s="301"/>
      <c r="D94" s="301"/>
      <c r="E94" s="301"/>
      <c r="H94" s="92"/>
      <c r="I94" s="73"/>
      <c r="J94" s="73"/>
      <c r="K94" s="311"/>
      <c r="L94" s="311"/>
      <c r="M94" s="311"/>
    </row>
    <row r="95" spans="1:16" s="67" customFormat="1">
      <c r="A95" s="491"/>
      <c r="B95" s="344"/>
      <c r="C95" s="301"/>
      <c r="D95" s="301"/>
      <c r="E95" s="301"/>
      <c r="H95" s="92"/>
      <c r="I95" s="73"/>
      <c r="J95" s="73"/>
      <c r="K95" s="311"/>
      <c r="L95" s="311"/>
      <c r="M95" s="311"/>
    </row>
    <row r="96" spans="1:16" s="67" customFormat="1" ht="17.25">
      <c r="A96" s="491"/>
      <c r="B96" s="344"/>
      <c r="C96" s="301"/>
      <c r="D96" s="301"/>
      <c r="E96" s="301"/>
      <c r="H96" s="92"/>
      <c r="I96" s="73"/>
      <c r="J96" s="73"/>
      <c r="K96" s="65"/>
      <c r="L96" s="65"/>
      <c r="M96" s="65"/>
    </row>
    <row r="97" spans="1:13" s="67" customFormat="1" ht="17.25">
      <c r="A97" s="491"/>
      <c r="B97" s="344"/>
      <c r="C97" s="301"/>
      <c r="D97" s="301"/>
      <c r="E97" s="301"/>
      <c r="H97" s="92"/>
      <c r="I97" s="73"/>
      <c r="J97" s="73"/>
      <c r="K97" s="65"/>
      <c r="L97" s="65"/>
      <c r="M97" s="65"/>
    </row>
    <row r="98" spans="1:13" s="67" customFormat="1" ht="17.25">
      <c r="A98" s="491"/>
      <c r="B98" s="344"/>
      <c r="C98" s="301"/>
      <c r="D98" s="301"/>
      <c r="E98" s="301"/>
      <c r="H98" s="92"/>
      <c r="I98" s="73"/>
      <c r="J98" s="73"/>
      <c r="K98" s="63"/>
      <c r="L98" s="63"/>
      <c r="M98" s="63"/>
    </row>
    <row r="99" spans="1:13" s="67" customFormat="1" ht="17.25">
      <c r="A99" s="491"/>
      <c r="B99" s="344"/>
      <c r="C99" s="301"/>
      <c r="D99" s="301"/>
      <c r="E99" s="301"/>
      <c r="H99" s="92"/>
      <c r="I99" s="73"/>
      <c r="J99" s="73"/>
      <c r="K99" s="63"/>
      <c r="L99" s="63"/>
      <c r="M99" s="63"/>
    </row>
    <row r="100" spans="1:13" s="67" customFormat="1" ht="17.25">
      <c r="A100" s="491"/>
      <c r="B100" s="344"/>
      <c r="C100" s="301"/>
      <c r="D100" s="301"/>
      <c r="E100" s="301"/>
      <c r="H100" s="92"/>
      <c r="I100" s="73"/>
      <c r="J100" s="73"/>
      <c r="K100" s="63"/>
      <c r="L100" s="63"/>
      <c r="M100" s="63"/>
    </row>
    <row r="101" spans="1:13" s="67" customFormat="1" ht="17.25">
      <c r="A101" s="491"/>
      <c r="B101" s="344"/>
      <c r="C101" s="301"/>
      <c r="D101" s="301"/>
      <c r="E101" s="301"/>
      <c r="H101" s="92"/>
      <c r="I101" s="73"/>
      <c r="J101" s="73"/>
      <c r="K101" s="6"/>
      <c r="L101" s="6"/>
      <c r="M101" s="6"/>
    </row>
    <row r="102" spans="1:13" s="67" customFormat="1">
      <c r="A102" s="491"/>
      <c r="B102" s="344"/>
      <c r="C102" s="301"/>
      <c r="D102" s="301"/>
      <c r="E102" s="301"/>
      <c r="H102" s="92"/>
      <c r="I102" s="73"/>
      <c r="J102" s="73"/>
      <c r="K102" s="2"/>
      <c r="L102" s="2"/>
      <c r="M102" s="2"/>
    </row>
    <row r="103" spans="1:13" s="67" customFormat="1">
      <c r="A103" s="491"/>
      <c r="B103" s="344"/>
      <c r="C103" s="301"/>
      <c r="D103" s="301"/>
      <c r="E103" s="301"/>
      <c r="H103" s="92"/>
      <c r="I103" s="73"/>
      <c r="J103" s="73"/>
      <c r="K103" s="2"/>
      <c r="L103" s="2"/>
      <c r="M103" s="2"/>
    </row>
    <row r="104" spans="1:13" s="67" customFormat="1">
      <c r="A104" s="491"/>
      <c r="B104" s="344"/>
      <c r="C104" s="301"/>
      <c r="D104" s="301"/>
      <c r="E104" s="301"/>
      <c r="H104" s="92"/>
      <c r="I104" s="73"/>
      <c r="J104" s="73"/>
      <c r="K104" s="2"/>
      <c r="L104" s="2"/>
      <c r="M104" s="2"/>
    </row>
    <row r="105" spans="1:13" s="67" customFormat="1">
      <c r="A105" s="491"/>
      <c r="B105" s="344"/>
      <c r="C105" s="301"/>
      <c r="D105" s="301"/>
      <c r="E105" s="301"/>
      <c r="H105" s="92"/>
      <c r="I105" s="73"/>
      <c r="J105" s="73"/>
      <c r="K105" s="2"/>
      <c r="L105" s="2"/>
      <c r="M105" s="2"/>
    </row>
    <row r="106" spans="1:13" s="67" customFormat="1">
      <c r="A106" s="491"/>
      <c r="B106" s="344"/>
      <c r="C106" s="301"/>
      <c r="D106" s="301"/>
      <c r="E106" s="301"/>
      <c r="H106" s="92"/>
      <c r="I106" s="73"/>
      <c r="J106" s="73"/>
      <c r="K106" s="2"/>
      <c r="L106" s="2"/>
      <c r="M106" s="2"/>
    </row>
    <row r="107" spans="1:13" s="67" customFormat="1" ht="17.25">
      <c r="A107" s="491"/>
      <c r="B107" s="344"/>
      <c r="C107" s="301"/>
      <c r="D107" s="301"/>
      <c r="E107" s="301"/>
      <c r="H107" s="92"/>
      <c r="I107" s="73"/>
      <c r="J107" s="73"/>
      <c r="K107" s="6"/>
      <c r="L107" s="6"/>
      <c r="M107" s="222"/>
    </row>
    <row r="108" spans="1:13" s="67" customFormat="1">
      <c r="A108" s="491"/>
      <c r="B108" s="344"/>
      <c r="C108" s="301"/>
      <c r="D108" s="301"/>
      <c r="E108" s="301"/>
      <c r="H108" s="92"/>
      <c r="I108" s="73"/>
      <c r="J108" s="73"/>
    </row>
    <row r="109" spans="1:13" s="67" customFormat="1">
      <c r="A109" s="491"/>
      <c r="B109" s="344"/>
      <c r="C109" s="301"/>
      <c r="D109" s="301"/>
      <c r="E109" s="301"/>
      <c r="H109" s="92"/>
      <c r="I109" s="73"/>
      <c r="J109" s="73"/>
    </row>
    <row r="110" spans="1:13" s="67" customFormat="1">
      <c r="A110" s="491"/>
      <c r="B110" s="344"/>
      <c r="C110" s="301"/>
      <c r="D110" s="301"/>
      <c r="E110" s="301"/>
      <c r="H110" s="92"/>
      <c r="I110" s="73"/>
      <c r="J110" s="73"/>
    </row>
    <row r="111" spans="1:13" s="67" customFormat="1">
      <c r="A111" s="491"/>
      <c r="B111" s="344"/>
      <c r="C111" s="301"/>
      <c r="D111" s="301"/>
      <c r="E111" s="301"/>
      <c r="H111" s="92"/>
      <c r="I111" s="73"/>
      <c r="J111" s="73"/>
    </row>
    <row r="112" spans="1:13" s="67" customFormat="1">
      <c r="A112" s="491"/>
      <c r="B112" s="344"/>
      <c r="C112" s="301"/>
      <c r="D112" s="301"/>
      <c r="E112" s="301"/>
      <c r="H112" s="92"/>
      <c r="I112" s="73"/>
      <c r="J112" s="73"/>
    </row>
    <row r="113" spans="1:10" s="67" customFormat="1">
      <c r="A113" s="491"/>
      <c r="B113" s="344"/>
      <c r="C113" s="301"/>
      <c r="D113" s="301"/>
      <c r="E113" s="301"/>
      <c r="H113" s="92"/>
      <c r="I113" s="73"/>
      <c r="J113" s="73"/>
    </row>
  </sheetData>
  <sheetProtection formatCells="0" formatColumns="0" formatRows="0" insertColumns="0" insertRows="0" insertHyperlinks="0" deleteColumns="0" deleteRows="0" sort="0" autoFilter="0" pivotTables="0"/>
  <mergeCells count="10">
    <mergeCell ref="A91:B91"/>
    <mergeCell ref="A7:G7"/>
    <mergeCell ref="A8:G8"/>
    <mergeCell ref="H12:I12"/>
    <mergeCell ref="H84:I84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52:F53 F28:F29 F18 F25:F26 F37:F50 F83:F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E23" sqref="E23"/>
    </sheetView>
  </sheetViews>
  <sheetFormatPr defaultColWidth="9.140625" defaultRowHeight="13.5"/>
  <cols>
    <col min="1" max="1" width="5.7109375" style="20" customWidth="1"/>
    <col min="2" max="2" width="60" style="346" customWidth="1"/>
    <col min="3" max="3" width="15.85546875" style="16" customWidth="1"/>
    <col min="4" max="4" width="15.140625" style="16" customWidth="1"/>
    <col min="5" max="5" width="14.140625" style="16" customWidth="1"/>
    <col min="6" max="6" width="49.570312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7" t="s">
        <v>52</v>
      </c>
      <c r="B1" s="507"/>
      <c r="C1" s="507"/>
      <c r="D1" s="507"/>
      <c r="E1" s="507"/>
      <c r="F1" s="507"/>
    </row>
    <row r="2" spans="1:18" s="18" customFormat="1" ht="20.25">
      <c r="A2" s="501" t="str">
        <f>+'Ekamut-caxs'!A7:D7</f>
        <v xml:space="preserve">«Երևանի հ․162 մսուր-մանկապարտեզ» ՀՈԱԿ-ի </v>
      </c>
      <c r="B2" s="501"/>
      <c r="C2" s="501"/>
      <c r="D2" s="501"/>
      <c r="E2" s="501"/>
      <c r="F2" s="50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0" t="s">
        <v>232</v>
      </c>
      <c r="B3" s="510"/>
      <c r="C3" s="510"/>
      <c r="D3" s="510"/>
      <c r="E3" s="510"/>
      <c r="F3" s="510"/>
      <c r="G3" s="19"/>
      <c r="H3" s="19"/>
      <c r="I3" s="19"/>
    </row>
    <row r="4" spans="1:18">
      <c r="F4" s="21" t="s">
        <v>0</v>
      </c>
    </row>
    <row r="5" spans="1:18" ht="80.25" customHeight="1">
      <c r="A5" s="352" t="s">
        <v>3</v>
      </c>
      <c r="B5" s="57" t="s">
        <v>30</v>
      </c>
      <c r="C5" s="213" t="s">
        <v>213</v>
      </c>
      <c r="D5" s="213" t="s">
        <v>214</v>
      </c>
      <c r="E5" s="57" t="s">
        <v>49</v>
      </c>
      <c r="F5" s="260" t="s">
        <v>215</v>
      </c>
      <c r="H5" s="361" t="s">
        <v>248</v>
      </c>
    </row>
    <row r="6" spans="1:18" s="18" customFormat="1" ht="17.25">
      <c r="A6" s="55" t="s">
        <v>7</v>
      </c>
      <c r="B6" s="56" t="s">
        <v>144</v>
      </c>
      <c r="C6" s="243">
        <f>SUM(C7:C13,C16:C18)</f>
        <v>62825.71</v>
      </c>
      <c r="D6" s="243">
        <f>SUM(D7:D13,D16:D18)</f>
        <v>71619</v>
      </c>
      <c r="E6" s="243">
        <f t="shared" ref="E6:E60" si="0">D6-C6</f>
        <v>8793.2900000000009</v>
      </c>
      <c r="F6" s="289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3">
        <v>1</v>
      </c>
      <c r="B7" s="236" t="str">
        <f>+'Ekamut-caxs'!B11</f>
        <v>Սուբսիդիայից</v>
      </c>
      <c r="C7" s="233">
        <v>58835.61</v>
      </c>
      <c r="D7" s="234">
        <f>+'Ekamut-caxs'!D11</f>
        <v>68304</v>
      </c>
      <c r="E7" s="234">
        <f t="shared" si="0"/>
        <v>9468.39</v>
      </c>
      <c r="F7" s="233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18.75" customHeight="1">
      <c r="A8" s="53">
        <f>+A7+1</f>
        <v>2</v>
      </c>
      <c r="B8" s="236" t="str">
        <f>+'Ekamut-caxs'!B12</f>
        <v xml:space="preserve">Վճարովի ծառայություններից </v>
      </c>
      <c r="C8" s="233">
        <v>669</v>
      </c>
      <c r="D8" s="234">
        <f>+'Ekamut-caxs'!D12</f>
        <v>0</v>
      </c>
      <c r="E8" s="234">
        <f>D8-C8</f>
        <v>-669</v>
      </c>
      <c r="F8" s="233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18.75" hidden="1" customHeight="1">
      <c r="A9" s="53">
        <f t="shared" ref="A9:A13" si="1">+A8+1</f>
        <v>3</v>
      </c>
      <c r="B9" s="236" t="str">
        <f>+'Ekamut-caxs'!B13</f>
        <v>Սպասարկման և կոմունալ համավճարներից</v>
      </c>
      <c r="C9" s="235"/>
      <c r="D9" s="234">
        <f>+'Ekamut-caxs'!D13</f>
        <v>0</v>
      </c>
      <c r="E9" s="234">
        <f t="shared" si="0"/>
        <v>0</v>
      </c>
      <c r="F9" s="233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27.75" hidden="1" customHeight="1">
      <c r="A10" s="53">
        <f t="shared" si="1"/>
        <v>4</v>
      </c>
      <c r="B10" s="236" t="str">
        <f>+'Ekamut-caxs'!B14</f>
        <v>Ֆինանսական օգնությունից (օգնիր մանկապարտեզիդ)</v>
      </c>
      <c r="C10" s="235"/>
      <c r="D10" s="234">
        <f>+'Ekamut-caxs'!D14</f>
        <v>0</v>
      </c>
      <c r="E10" s="234">
        <f t="shared" si="0"/>
        <v>0</v>
      </c>
      <c r="F10" s="233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customHeight="1">
      <c r="A11" s="53">
        <v>3</v>
      </c>
      <c r="B11" s="236" t="str">
        <f>+'Ekamut-caxs'!B15</f>
        <v>Ֆինանսական օգնությունից</v>
      </c>
      <c r="C11" s="235"/>
      <c r="D11" s="234">
        <f>+'Ekamut-caxs'!D15</f>
        <v>0</v>
      </c>
      <c r="E11" s="234">
        <f t="shared" si="0"/>
        <v>0</v>
      </c>
      <c r="F11" s="233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3">
        <f t="shared" si="1"/>
        <v>4</v>
      </c>
      <c r="B12" s="236" t="str">
        <f>+'Ekamut-caxs'!B16</f>
        <v>Չփոխանակվող գործարքներից (դրամաշնորհից)</v>
      </c>
      <c r="C12" s="235"/>
      <c r="D12" s="234">
        <f>+'Ekamut-caxs'!D16</f>
        <v>0</v>
      </c>
      <c r="E12" s="234">
        <f t="shared" si="0"/>
        <v>0</v>
      </c>
      <c r="F12" s="233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customHeight="1">
      <c r="A13" s="53">
        <f t="shared" si="1"/>
        <v>5</v>
      </c>
      <c r="B13" s="236" t="str">
        <f>+'Ekamut-caxs'!B17</f>
        <v xml:space="preserve">Պայմանով ստացված ակտիվներից, այդ թվում՝  </v>
      </c>
      <c r="C13" s="237">
        <f>SUM(C14:C15)</f>
        <v>3279.71</v>
      </c>
      <c r="D13" s="237">
        <f>SUM(D14:D15)</f>
        <v>3305</v>
      </c>
      <c r="E13" s="234">
        <f t="shared" si="0"/>
        <v>25.289999999999964</v>
      </c>
      <c r="F13" s="233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ht="18.75" customHeight="1">
      <c r="A14" s="23">
        <v>5.0999999999999996</v>
      </c>
      <c r="B14" s="305" t="str">
        <f>+'Ekamut-caxs'!B18</f>
        <v xml:space="preserve">ոչ ընթացիկ </v>
      </c>
      <c r="C14" s="215">
        <f>C57</f>
        <v>3279.71</v>
      </c>
      <c r="D14" s="216">
        <f>+'Ekamut-caxs'!D18</f>
        <v>3305</v>
      </c>
      <c r="E14" s="216">
        <f t="shared" si="0"/>
        <v>25.289999999999964</v>
      </c>
      <c r="F14" s="217"/>
    </row>
    <row r="15" spans="1:18" ht="18.75" hidden="1" customHeight="1">
      <c r="A15" s="23">
        <v>7.2</v>
      </c>
      <c r="B15" s="305" t="str">
        <f>+'Ekamut-caxs'!B19</f>
        <v xml:space="preserve">ընթացիկ </v>
      </c>
      <c r="C15" s="215"/>
      <c r="D15" s="216">
        <f>+'Ekamut-caxs'!D19</f>
        <v>0</v>
      </c>
      <c r="E15" s="216">
        <f t="shared" si="0"/>
        <v>0</v>
      </c>
      <c r="F15" s="217"/>
    </row>
    <row r="16" spans="1:18" s="51" customFormat="1" ht="18.75" customHeight="1">
      <c r="A16" s="53">
        <f>+A13+1</f>
        <v>6</v>
      </c>
      <c r="B16" s="236" t="str">
        <f>+'Ekamut-caxs'!B20</f>
        <v>Բանկի տոկոսից</v>
      </c>
      <c r="C16" s="235">
        <v>9.25</v>
      </c>
      <c r="D16" s="234">
        <f>+'Ekamut-caxs'!D20</f>
        <v>10</v>
      </c>
      <c r="E16" s="234">
        <f t="shared" si="0"/>
        <v>0.75</v>
      </c>
      <c r="F16" s="233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</row>
    <row r="17" spans="1:18" s="50" customFormat="1" ht="18.75" hidden="1" customHeight="1">
      <c r="A17" s="54">
        <f>+A16+1</f>
        <v>7</v>
      </c>
      <c r="B17" s="304">
        <f>+'Ekamut-caxs'!B21</f>
        <v>0</v>
      </c>
      <c r="C17" s="235"/>
      <c r="D17" s="233">
        <f>+'Ekamut-caxs'!D21</f>
        <v>0</v>
      </c>
      <c r="E17" s="233">
        <f>D17-C17</f>
        <v>0</v>
      </c>
      <c r="F17" s="233"/>
    </row>
    <row r="18" spans="1:18" s="50" customFormat="1" ht="18.75" customHeight="1">
      <c r="A18" s="54">
        <v>7</v>
      </c>
      <c r="B18" s="304" t="str">
        <f>+'Ekamut-caxs'!B22</f>
        <v>Վերապատրաստում</v>
      </c>
      <c r="C18" s="235">
        <v>32.14</v>
      </c>
      <c r="D18" s="233">
        <f>+'Ekamut-caxs'!D22</f>
        <v>0</v>
      </c>
      <c r="E18" s="233">
        <f>D18-C18</f>
        <v>-32.14</v>
      </c>
      <c r="F18" s="233"/>
      <c r="G18" s="50" t="s">
        <v>228</v>
      </c>
    </row>
    <row r="19" spans="1:18" s="18" customFormat="1" ht="17.25">
      <c r="A19" s="55" t="s">
        <v>11</v>
      </c>
      <c r="B19" s="52" t="s">
        <v>145</v>
      </c>
      <c r="C19" s="244">
        <f>SUM(C20,C23:C29,C33:C56,C58:C59)</f>
        <v>62825.719999999994</v>
      </c>
      <c r="D19" s="244">
        <f>SUM(D20,D23:D29,D33:D56,D58:D59)</f>
        <v>71619.000000000015</v>
      </c>
      <c r="E19" s="243">
        <f t="shared" si="0"/>
        <v>8793.2800000000207</v>
      </c>
      <c r="F19" s="289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1" customFormat="1" ht="21" customHeight="1">
      <c r="A20" s="53">
        <v>1</v>
      </c>
      <c r="B20" s="304" t="str">
        <f>+'Ekamut-caxs'!B26</f>
        <v>Աշխատավարձի գծով</v>
      </c>
      <c r="C20" s="235">
        <v>38659.56</v>
      </c>
      <c r="D20" s="237">
        <f>+'Ekamut-caxs'!D26</f>
        <v>43379</v>
      </c>
      <c r="E20" s="234">
        <f t="shared" si="0"/>
        <v>4719.4400000000023</v>
      </c>
      <c r="F20" s="471" t="s">
        <v>264</v>
      </c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130" customFormat="1" ht="21" customHeight="1">
      <c r="A21" s="24">
        <v>1.1000000000000001</v>
      </c>
      <c r="B21" s="136" t="str">
        <f>+'Ekamut-caxs'!B27</f>
        <v>վճարովի ծառայության գծով</v>
      </c>
      <c r="C21" s="215">
        <v>631.79999999999995</v>
      </c>
      <c r="D21" s="238">
        <f>+'Ekamut-caxs'!D27</f>
        <v>0</v>
      </c>
      <c r="E21" s="216">
        <f>D21-C21</f>
        <v>-631.79999999999995</v>
      </c>
      <c r="F21" s="217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</row>
    <row r="22" spans="1:18" s="129" customFormat="1" ht="21" hidden="1" customHeight="1">
      <c r="A22" s="24">
        <v>1.2</v>
      </c>
      <c r="B22" s="347">
        <f>+'Ekamut-caxs'!B28</f>
        <v>0</v>
      </c>
      <c r="C22" s="215"/>
      <c r="D22" s="215">
        <f>+'Ekamut-caxs'!D28</f>
        <v>0</v>
      </c>
      <c r="E22" s="217">
        <f>D22-C22</f>
        <v>0</v>
      </c>
      <c r="F22" s="217"/>
    </row>
    <row r="23" spans="1:18" s="51" customFormat="1" ht="21" customHeight="1">
      <c r="A23" s="53">
        <f>+A20+1</f>
        <v>2</v>
      </c>
      <c r="B23" s="236" t="str">
        <f>+'Ekamut-caxs'!B29</f>
        <v>Սննդի գծով</v>
      </c>
      <c r="C23" s="235">
        <v>13043.72</v>
      </c>
      <c r="D23" s="237">
        <f>+'Ekamut-caxs'!D29</f>
        <v>15548.599999999999</v>
      </c>
      <c r="E23" s="234">
        <f t="shared" si="0"/>
        <v>2504.8799999999992</v>
      </c>
      <c r="F23" s="472" t="s">
        <v>265</v>
      </c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</row>
    <row r="24" spans="1:18" s="51" customFormat="1" ht="21" customHeight="1">
      <c r="A24" s="53">
        <f>+A23+1</f>
        <v>3</v>
      </c>
      <c r="B24" s="236" t="str">
        <f>+'Ekamut-caxs'!B30</f>
        <v>Ջեռուցման գծով</v>
      </c>
      <c r="C24" s="235">
        <v>3092</v>
      </c>
      <c r="D24" s="237">
        <f>+'Ekamut-caxs'!D30</f>
        <v>3156.8</v>
      </c>
      <c r="E24" s="234">
        <f t="shared" si="0"/>
        <v>64.800000000000182</v>
      </c>
      <c r="F24" s="473" t="s">
        <v>266</v>
      </c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51" customFormat="1" ht="21" customHeight="1">
      <c r="A25" s="53">
        <f t="shared" ref="A25:A29" si="2">+A24+1</f>
        <v>4</v>
      </c>
      <c r="B25" s="236" t="str">
        <f>+'Ekamut-caxs'!B31</f>
        <v>Էլեկտրաէներգիայի գծով</v>
      </c>
      <c r="C25" s="235">
        <v>2090.0300000000002</v>
      </c>
      <c r="D25" s="237">
        <f>+'Ekamut-caxs'!D31</f>
        <v>2109.8000000000002</v>
      </c>
      <c r="E25" s="234">
        <f t="shared" si="0"/>
        <v>19.769999999999982</v>
      </c>
      <c r="F25" s="473" t="s">
        <v>266</v>
      </c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</row>
    <row r="26" spans="1:18" s="51" customFormat="1" ht="21" customHeight="1">
      <c r="A26" s="53">
        <f t="shared" si="2"/>
        <v>5</v>
      </c>
      <c r="B26" s="236" t="str">
        <f>+'Ekamut-caxs'!B32</f>
        <v>Ջրմուղ-կոյուղու գծով</v>
      </c>
      <c r="C26" s="235">
        <v>323.86</v>
      </c>
      <c r="D26" s="237">
        <f>+'Ekamut-caxs'!D32</f>
        <v>324.39999999999998</v>
      </c>
      <c r="E26" s="234">
        <f t="shared" si="0"/>
        <v>0.53999999999996362</v>
      </c>
      <c r="F26" s="473" t="s">
        <v>266</v>
      </c>
      <c r="G26" s="161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</row>
    <row r="27" spans="1:18" s="51" customFormat="1" ht="21" customHeight="1">
      <c r="A27" s="53">
        <f t="shared" si="2"/>
        <v>6</v>
      </c>
      <c r="B27" s="236" t="str">
        <f>+'Ekamut-caxs'!B33</f>
        <v>Աղբահանության գծով</v>
      </c>
      <c r="C27" s="235">
        <v>102</v>
      </c>
      <c r="D27" s="237">
        <f>+'Ekamut-caxs'!D33</f>
        <v>102</v>
      </c>
      <c r="E27" s="234">
        <f t="shared" si="0"/>
        <v>0</v>
      </c>
      <c r="F27" s="233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</row>
    <row r="28" spans="1:18" s="51" customFormat="1" ht="21" customHeight="1">
      <c r="A28" s="53">
        <f t="shared" si="2"/>
        <v>7</v>
      </c>
      <c r="B28" s="236" t="str">
        <f>+'Ekamut-caxs'!B34</f>
        <v>Ախտաբանության գծով</v>
      </c>
      <c r="C28" s="235">
        <v>39</v>
      </c>
      <c r="D28" s="237">
        <f>+'Ekamut-caxs'!D34</f>
        <v>39</v>
      </c>
      <c r="E28" s="234">
        <f t="shared" si="0"/>
        <v>0</v>
      </c>
      <c r="F28" s="233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3">
        <f t="shared" si="2"/>
        <v>8</v>
      </c>
      <c r="B29" s="236" t="str">
        <f>+'Ekamut-caxs'!B35</f>
        <v>Կապի գծով, այդ թվում`</v>
      </c>
      <c r="C29" s="237">
        <f>SUM(C30:C32)</f>
        <v>213.6</v>
      </c>
      <c r="D29" s="237">
        <f>SUM(D30:D32)</f>
        <v>214.6</v>
      </c>
      <c r="E29" s="234">
        <f t="shared" si="0"/>
        <v>1</v>
      </c>
      <c r="F29" s="475" t="s">
        <v>268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ht="21" customHeight="1">
      <c r="A30" s="23">
        <v>8.1</v>
      </c>
      <c r="B30" s="305" t="str">
        <f>+'Ekamut-caxs'!B36</f>
        <v>բաժանորդային վճար</v>
      </c>
      <c r="C30" s="215">
        <v>57.6</v>
      </c>
      <c r="D30" s="238">
        <f>+'Ekamut-caxs'!D36</f>
        <v>57.6</v>
      </c>
      <c r="E30" s="216">
        <f t="shared" si="0"/>
        <v>0</v>
      </c>
      <c r="F30" s="217"/>
    </row>
    <row r="31" spans="1:18" ht="21" customHeight="1">
      <c r="A31" s="23">
        <v>8.1999999999999993</v>
      </c>
      <c r="B31" s="305" t="str">
        <f>+'Ekamut-caxs'!B37</f>
        <v>րոպեավճար</v>
      </c>
      <c r="C31" s="215"/>
      <c r="D31" s="238">
        <f>+'Ekamut-caxs'!D37</f>
        <v>1</v>
      </c>
      <c r="E31" s="216">
        <f t="shared" si="0"/>
        <v>1</v>
      </c>
      <c r="F31" s="217"/>
    </row>
    <row r="32" spans="1:18" ht="21" customHeight="1">
      <c r="A32" s="23">
        <v>8.3000000000000007</v>
      </c>
      <c r="B32" s="305" t="str">
        <f>+'Ekamut-caxs'!B38</f>
        <v>ինտերնետ կապ</v>
      </c>
      <c r="C32" s="215">
        <v>156</v>
      </c>
      <c r="D32" s="238">
        <f>+'Ekamut-caxs'!D38</f>
        <v>156</v>
      </c>
      <c r="E32" s="216">
        <f t="shared" si="0"/>
        <v>0</v>
      </c>
      <c r="F32" s="217"/>
    </row>
    <row r="33" spans="1:18" s="51" customFormat="1" ht="21" customHeight="1">
      <c r="A33" s="53">
        <f>+A29+1</f>
        <v>9</v>
      </c>
      <c r="B33" s="236" t="str">
        <f>+'Ekamut-caxs'!B39</f>
        <v>Բանկային ծառայության գծով</v>
      </c>
      <c r="C33" s="235"/>
      <c r="D33" s="237">
        <f>+'Ekamut-caxs'!D39</f>
        <v>0</v>
      </c>
      <c r="E33" s="234">
        <f t="shared" si="0"/>
        <v>0</v>
      </c>
      <c r="F33" s="233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3">
        <f>+A33+1</f>
        <v>10</v>
      </c>
      <c r="B34" s="236" t="str">
        <f>+'Ekamut-caxs'!B40</f>
        <v>Տնտեսական ապրանքների գծով</v>
      </c>
      <c r="C34" s="235">
        <v>882</v>
      </c>
      <c r="D34" s="237">
        <f>+'Ekamut-caxs'!D40</f>
        <v>994.2</v>
      </c>
      <c r="E34" s="234">
        <f t="shared" si="0"/>
        <v>112.20000000000005</v>
      </c>
      <c r="F34" s="476" t="s">
        <v>280</v>
      </c>
      <c r="G34" s="6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3">
        <f t="shared" ref="A35:A56" si="3">+A34+1</f>
        <v>11</v>
      </c>
      <c r="B35" s="236" t="str">
        <f>+'Ekamut-caxs'!B41</f>
        <v>Գրասենյակային ապրանքների գծով</v>
      </c>
      <c r="C35" s="235">
        <v>400</v>
      </c>
      <c r="D35" s="237">
        <f>+'Ekamut-caxs'!D41</f>
        <v>448.6</v>
      </c>
      <c r="E35" s="234">
        <f t="shared" si="0"/>
        <v>48.600000000000023</v>
      </c>
      <c r="F35" s="476" t="s">
        <v>280</v>
      </c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30.75" customHeight="1">
      <c r="A36" s="53">
        <f t="shared" si="3"/>
        <v>12</v>
      </c>
      <c r="B36" s="236" t="str">
        <f>+'Ekamut-caxs'!B42</f>
        <v>Փոքրարժեք կամ արագամաշ առարկաների գծով</v>
      </c>
      <c r="C36" s="235">
        <v>83.25</v>
      </c>
      <c r="D36" s="237">
        <f>+'Ekamut-caxs'!D42</f>
        <v>592.29999999999995</v>
      </c>
      <c r="E36" s="234">
        <f t="shared" si="0"/>
        <v>509.04999999999995</v>
      </c>
      <c r="F36" s="474" t="s">
        <v>267</v>
      </c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6.25" customHeight="1">
      <c r="A37" s="53">
        <f t="shared" si="3"/>
        <v>13</v>
      </c>
      <c r="B37" s="236" t="str">
        <f>+'Ekamut-caxs'!B43</f>
        <v>Ուսումնական նյութերի գծով</v>
      </c>
      <c r="C37" s="235">
        <v>85</v>
      </c>
      <c r="D37" s="237">
        <f>+'Ekamut-caxs'!D43</f>
        <v>316.5</v>
      </c>
      <c r="E37" s="234">
        <f t="shared" si="0"/>
        <v>231.5</v>
      </c>
      <c r="F37" s="474" t="s">
        <v>281</v>
      </c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3">
        <f t="shared" si="3"/>
        <v>14</v>
      </c>
      <c r="B38" s="236" t="str">
        <f>+'Ekamut-caxs'!B44</f>
        <v>Դեղորայքի գծով</v>
      </c>
      <c r="C38" s="235">
        <v>0</v>
      </c>
      <c r="D38" s="237">
        <f>+'Ekamut-caxs'!D44</f>
        <v>0</v>
      </c>
      <c r="E38" s="234">
        <f>D38-C38</f>
        <v>0</v>
      </c>
      <c r="F38" s="233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customHeight="1">
      <c r="A39" s="53">
        <v>14</v>
      </c>
      <c r="B39" s="236" t="str">
        <f>+'Ekamut-caxs'!B45</f>
        <v>Բուժ.ծառայության գծով</v>
      </c>
      <c r="C39" s="235">
        <v>32</v>
      </c>
      <c r="D39" s="237">
        <f>+'Ekamut-caxs'!D45</f>
        <v>32</v>
      </c>
      <c r="E39" s="234">
        <f t="shared" si="0"/>
        <v>0</v>
      </c>
      <c r="F39" s="233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3">
        <f t="shared" si="3"/>
        <v>15</v>
      </c>
      <c r="B40" s="236" t="str">
        <f>+'Ekamut-caxs'!B46</f>
        <v>Ընթացիկ վերանորոգման գծով</v>
      </c>
      <c r="C40" s="233">
        <v>85</v>
      </c>
      <c r="D40" s="237">
        <f>+'Ekamut-caxs'!D46</f>
        <v>363.2</v>
      </c>
      <c r="E40" s="234">
        <f t="shared" si="0"/>
        <v>278.2</v>
      </c>
      <c r="F40" s="477" t="s">
        <v>270</v>
      </c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3">
        <f t="shared" si="3"/>
        <v>16</v>
      </c>
      <c r="B41" s="236" t="str">
        <f>+'Ekamut-caxs'!B47</f>
        <v>Ջեռուցման համակարգի սպասարկման գծով</v>
      </c>
      <c r="C41" s="233">
        <v>84.6</v>
      </c>
      <c r="D41" s="237">
        <f>+'Ekamut-caxs'!D47</f>
        <v>195</v>
      </c>
      <c r="E41" s="234">
        <f>D41-C41</f>
        <v>110.4</v>
      </c>
      <c r="F41" s="477" t="s">
        <v>279</v>
      </c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3">
        <f t="shared" si="3"/>
        <v>17</v>
      </c>
      <c r="B42" s="236" t="str">
        <f>+'Ekamut-caxs'!B48</f>
        <v>Կաթսայատան սպասարկման գծով</v>
      </c>
      <c r="C42" s="233"/>
      <c r="D42" s="237">
        <f>+'Ekamut-caxs'!D48</f>
        <v>0</v>
      </c>
      <c r="E42" s="234">
        <f>D42-C42</f>
        <v>0</v>
      </c>
      <c r="F42" s="233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3">
        <f t="shared" si="3"/>
        <v>18</v>
      </c>
      <c r="B43" s="236" t="str">
        <f>+'Ekamut-caxs'!B49</f>
        <v>Սպասարկման և կոմունալ համավճարների գծով</v>
      </c>
      <c r="C43" s="233"/>
      <c r="D43" s="237">
        <f>+'Ekamut-caxs'!D49</f>
        <v>0</v>
      </c>
      <c r="E43" s="234">
        <f>D43-C43</f>
        <v>0</v>
      </c>
      <c r="F43" s="233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3">
        <v>17</v>
      </c>
      <c r="B44" s="236" t="str">
        <f>+'Ekamut-caxs'!B50</f>
        <v>Գնումների համակարգողի ծառայության գծով</v>
      </c>
      <c r="C44" s="235">
        <v>96</v>
      </c>
      <c r="D44" s="237">
        <f>+'Ekamut-caxs'!D50</f>
        <v>105</v>
      </c>
      <c r="E44" s="234">
        <f t="shared" si="0"/>
        <v>9</v>
      </c>
      <c r="F44" s="233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1" customHeight="1">
      <c r="A45" s="53">
        <f t="shared" si="3"/>
        <v>18</v>
      </c>
      <c r="B45" s="236" t="str">
        <f>+'Ekamut-caxs'!B51</f>
        <v>Համակարգիչների տեխնիկական սպասարկման գծով</v>
      </c>
      <c r="C45" s="235">
        <v>50</v>
      </c>
      <c r="D45" s="237">
        <f>+'Ekamut-caxs'!D51</f>
        <v>68</v>
      </c>
      <c r="E45" s="234">
        <f t="shared" si="0"/>
        <v>18</v>
      </c>
      <c r="F45" s="478" t="s">
        <v>282</v>
      </c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28.5" customHeight="1">
      <c r="A46" s="53">
        <f t="shared" si="3"/>
        <v>19</v>
      </c>
      <c r="B46" s="236" t="str">
        <f>+'Ekamut-caxs'!B52</f>
        <v>Համակարգչային ծրագրի և կայքի սպասարկման գծով</v>
      </c>
      <c r="C46" s="233">
        <v>95</v>
      </c>
      <c r="D46" s="237">
        <f>+'Ekamut-caxs'!D52</f>
        <v>95</v>
      </c>
      <c r="E46" s="234">
        <f t="shared" si="0"/>
        <v>0</v>
      </c>
      <c r="F46" s="233"/>
      <c r="G46" s="6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30.75" customHeight="1">
      <c r="A47" s="53">
        <f t="shared" si="3"/>
        <v>20</v>
      </c>
      <c r="B47" s="236" t="str">
        <f>+'Ekamut-caxs'!B53</f>
        <v>էլ․ստորագրության գծով</v>
      </c>
      <c r="C47" s="233"/>
      <c r="D47" s="237">
        <f>+'Ekamut-caxs'!D53</f>
        <v>6</v>
      </c>
      <c r="E47" s="234">
        <f t="shared" ref="E47:E59" si="4">D47-C47</f>
        <v>6</v>
      </c>
      <c r="F47" s="474" t="s">
        <v>271</v>
      </c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customHeight="1">
      <c r="A48" s="53">
        <f t="shared" si="3"/>
        <v>21</v>
      </c>
      <c r="B48" s="236" t="str">
        <f>+'Ekamut-caxs'!B54</f>
        <v>Հայտարարության գծով</v>
      </c>
      <c r="C48" s="233"/>
      <c r="D48" s="237">
        <f>+'Ekamut-caxs'!D54</f>
        <v>12</v>
      </c>
      <c r="E48" s="234">
        <f t="shared" si="4"/>
        <v>12</v>
      </c>
      <c r="F48" s="475" t="s">
        <v>272</v>
      </c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3">
        <f t="shared" si="3"/>
        <v>22</v>
      </c>
      <c r="B49" s="236" t="str">
        <f>+'Ekamut-caxs'!B55</f>
        <v>Բաժանորդագրության գծով</v>
      </c>
      <c r="C49" s="233"/>
      <c r="D49" s="237">
        <f>+'Ekamut-caxs'!D55</f>
        <v>0</v>
      </c>
      <c r="E49" s="234">
        <f t="shared" si="4"/>
        <v>0</v>
      </c>
      <c r="F49" s="233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3">
        <f t="shared" si="3"/>
        <v>23</v>
      </c>
      <c r="B50" s="236" t="str">
        <f>+'Ekamut-caxs'!B56</f>
        <v>Վերապատրաստման գծով</v>
      </c>
      <c r="C50" s="233">
        <v>32.1</v>
      </c>
      <c r="D50" s="237">
        <f>+'Ekamut-caxs'!D56</f>
        <v>0</v>
      </c>
      <c r="E50" s="234">
        <f t="shared" si="4"/>
        <v>-32.1</v>
      </c>
      <c r="F50" s="233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1" hidden="1" customHeight="1">
      <c r="A51" s="53">
        <f t="shared" si="3"/>
        <v>24</v>
      </c>
      <c r="B51" s="236">
        <f>+'Ekamut-caxs'!B57</f>
        <v>0</v>
      </c>
      <c r="C51" s="233"/>
      <c r="D51" s="237">
        <f>+'Ekamut-caxs'!D57</f>
        <v>0</v>
      </c>
      <c r="E51" s="234">
        <f t="shared" si="4"/>
        <v>0</v>
      </c>
      <c r="F51" s="233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0" customFormat="1" ht="21" hidden="1" customHeight="1">
      <c r="A52" s="53">
        <f t="shared" si="3"/>
        <v>25</v>
      </c>
      <c r="B52" s="236">
        <f>+'Ekamut-caxs'!B58</f>
        <v>0</v>
      </c>
      <c r="C52" s="233"/>
      <c r="D52" s="235">
        <f>+'Ekamut-caxs'!D58</f>
        <v>0</v>
      </c>
      <c r="E52" s="233">
        <f t="shared" si="4"/>
        <v>0</v>
      </c>
      <c r="F52" s="233"/>
    </row>
    <row r="53" spans="1:18" s="50" customFormat="1" ht="21" customHeight="1">
      <c r="A53" s="53">
        <v>24</v>
      </c>
      <c r="B53" s="469" t="str">
        <f>'Ekamut-caxs'!B59</f>
        <v>Արխիվացման ծառայության գծով</v>
      </c>
      <c r="C53" s="233"/>
      <c r="D53" s="235">
        <f>+'Ekamut-caxs'!D59</f>
        <v>100</v>
      </c>
      <c r="E53" s="233">
        <f>D53-C53</f>
        <v>100</v>
      </c>
      <c r="F53" s="476" t="s">
        <v>274</v>
      </c>
    </row>
    <row r="54" spans="1:18" s="50" customFormat="1" ht="21" customHeight="1">
      <c r="A54" s="53">
        <f t="shared" si="3"/>
        <v>25</v>
      </c>
      <c r="B54" s="469" t="str">
        <f>'Ekamut-caxs'!B60</f>
        <v>Դուրսգրվող գույքի վերագնահատման գծով</v>
      </c>
      <c r="C54" s="233"/>
      <c r="D54" s="235">
        <f>+'Ekamut-caxs'!D60</f>
        <v>50</v>
      </c>
      <c r="E54" s="233">
        <f>D54-C54</f>
        <v>50</v>
      </c>
      <c r="F54" s="474" t="s">
        <v>275</v>
      </c>
    </row>
    <row r="55" spans="1:18" s="50" customFormat="1" ht="21" customHeight="1">
      <c r="A55" s="53">
        <f t="shared" si="3"/>
        <v>26</v>
      </c>
      <c r="B55" s="469" t="str">
        <f>'Ekamut-caxs'!B61</f>
        <v>Կրակմարիչների լիցքավորման ծառայություն</v>
      </c>
      <c r="C55" s="233">
        <v>20</v>
      </c>
      <c r="D55" s="235">
        <f>+'Ekamut-caxs'!D61</f>
        <v>50</v>
      </c>
      <c r="E55" s="233">
        <f>D55-C55</f>
        <v>30</v>
      </c>
      <c r="F55" s="474" t="s">
        <v>273</v>
      </c>
      <c r="G55" s="50" t="s">
        <v>120</v>
      </c>
    </row>
    <row r="56" spans="1:18" s="51" customFormat="1" ht="31.5" customHeight="1">
      <c r="A56" s="53">
        <f t="shared" si="3"/>
        <v>27</v>
      </c>
      <c r="B56" s="236" t="str">
        <f>+'Ekamut-caxs'!B62</f>
        <v>Հիմնական միջոցների մաշվածության գծով, որից՝</v>
      </c>
      <c r="C56" s="233">
        <v>3305</v>
      </c>
      <c r="D56" s="237">
        <f>+'Ekamut-caxs'!D62</f>
        <v>3305</v>
      </c>
      <c r="E56" s="234">
        <f t="shared" si="4"/>
        <v>0</v>
      </c>
      <c r="F56" s="233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ht="20.25" customHeight="1">
      <c r="A57" s="24">
        <v>27.1</v>
      </c>
      <c r="B57" s="305" t="str">
        <f>+'Ekamut-caxs'!B63</f>
        <v>պայմանով (անհատույց) ստացված</v>
      </c>
      <c r="C57" s="217">
        <v>3279.71</v>
      </c>
      <c r="D57" s="238">
        <f>+'Ekamut-caxs'!D63</f>
        <v>3305</v>
      </c>
      <c r="E57" s="216">
        <f t="shared" si="4"/>
        <v>25.289999999999964</v>
      </c>
      <c r="F57" s="233"/>
      <c r="G57" s="131"/>
    </row>
    <row r="58" spans="1:18" s="51" customFormat="1" ht="21" customHeight="1">
      <c r="A58" s="53">
        <f>+A56+1</f>
        <v>28</v>
      </c>
      <c r="B58" s="236" t="str">
        <f>+'Ekamut-caxs'!B64</f>
        <v xml:space="preserve">Չփոխհատուցվող հարկերի գծով </v>
      </c>
      <c r="C58" s="233">
        <v>12</v>
      </c>
      <c r="D58" s="237">
        <f>+'Ekamut-caxs'!D64</f>
        <v>12</v>
      </c>
      <c r="E58" s="234">
        <f t="shared" si="4"/>
        <v>0</v>
      </c>
      <c r="F58" s="233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51" customFormat="1" ht="21" hidden="1" customHeight="1">
      <c r="A59" s="53">
        <f>+A58+1</f>
        <v>29</v>
      </c>
      <c r="B59" s="236" t="str">
        <f>+'Ekamut-caxs'!B65</f>
        <v>Այլ ծախսերի գծով</v>
      </c>
      <c r="C59" s="233"/>
      <c r="D59" s="237">
        <f>+'Ekamut-caxs'!D65</f>
        <v>0</v>
      </c>
      <c r="E59" s="234">
        <f t="shared" si="4"/>
        <v>0</v>
      </c>
      <c r="F59" s="233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</row>
    <row r="60" spans="1:18" s="29" customFormat="1" ht="17.25">
      <c r="A60" s="22"/>
      <c r="B60" s="348" t="s">
        <v>77</v>
      </c>
      <c r="C60" s="243">
        <f>C6-C19</f>
        <v>-9.9999999947613105E-3</v>
      </c>
      <c r="D60" s="243">
        <f>D6-D19</f>
        <v>0</v>
      </c>
      <c r="E60" s="243">
        <f t="shared" si="0"/>
        <v>9.9999999947613105E-3</v>
      </c>
      <c r="F60" s="233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s="29" customFormat="1" ht="45" customHeight="1">
      <c r="A61" s="30"/>
      <c r="B61" s="349"/>
      <c r="C61" s="31"/>
      <c r="D61" s="31"/>
      <c r="E61" s="31"/>
      <c r="F61" s="31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1:18" ht="24.75" customHeight="1">
      <c r="B62" s="366" t="s">
        <v>2</v>
      </c>
      <c r="C62" s="367"/>
      <c r="D62" s="509" t="str">
        <f>+'Ekamut-caxs'!D68</f>
        <v>Ն.Սահակյան</v>
      </c>
      <c r="E62" s="509"/>
      <c r="F62" s="104"/>
    </row>
    <row r="63" spans="1:18" ht="9.75" customHeight="1">
      <c r="B63" s="368"/>
      <c r="C63" s="369"/>
      <c r="D63" s="508" t="s">
        <v>5</v>
      </c>
      <c r="E63" s="508"/>
      <c r="F63" s="259"/>
    </row>
    <row r="64" spans="1:18" ht="24.75" customHeight="1">
      <c r="B64" s="366" t="s">
        <v>6</v>
      </c>
      <c r="C64" s="367"/>
      <c r="D64" s="509" t="str">
        <f>+'Ekamut-caxs'!D70</f>
        <v>Գ. Աբրահամյան</v>
      </c>
      <c r="E64" s="509"/>
      <c r="F64" s="104"/>
    </row>
    <row r="65" spans="1:6" ht="11.25" customHeight="1">
      <c r="B65" s="370"/>
      <c r="C65" s="369"/>
      <c r="D65" s="508" t="s">
        <v>5</v>
      </c>
      <c r="E65" s="508"/>
      <c r="F65" s="259"/>
    </row>
    <row r="66" spans="1:6" s="15" customFormat="1">
      <c r="A66" s="20"/>
      <c r="B66" s="371" t="s">
        <v>1</v>
      </c>
      <c r="C66" s="369"/>
      <c r="D66" s="369"/>
      <c r="E66" s="369"/>
      <c r="F66" s="16"/>
    </row>
    <row r="67" spans="1:6" s="15" customFormat="1">
      <c r="A67" s="97"/>
      <c r="B67" s="19"/>
    </row>
    <row r="68" spans="1:6" s="15" customFormat="1">
      <c r="A68" s="97"/>
      <c r="B68" s="19"/>
    </row>
    <row r="69" spans="1:6" s="15" customFormat="1">
      <c r="A69" s="97"/>
      <c r="B69" s="19"/>
    </row>
    <row r="70" spans="1:6" s="15" customFormat="1">
      <c r="A70" s="97"/>
      <c r="B70" s="19"/>
    </row>
    <row r="71" spans="1:6" s="15" customFormat="1">
      <c r="A71" s="97"/>
      <c r="B71" s="19"/>
    </row>
    <row r="72" spans="1:6" s="15" customFormat="1">
      <c r="A72" s="97"/>
      <c r="B72" s="19"/>
    </row>
    <row r="73" spans="1:6" s="15" customFormat="1">
      <c r="A73" s="97"/>
      <c r="B73" s="19"/>
    </row>
    <row r="74" spans="1:6" s="15" customFormat="1">
      <c r="A74" s="97"/>
      <c r="B74" s="19"/>
    </row>
    <row r="75" spans="1:6" s="15" customFormat="1">
      <c r="A75" s="97"/>
      <c r="B75" s="19"/>
    </row>
    <row r="76" spans="1:6" s="15" customFormat="1">
      <c r="A76" s="97"/>
      <c r="B76" s="19"/>
    </row>
    <row r="77" spans="1:6" s="15" customFormat="1">
      <c r="A77" s="97"/>
      <c r="B77" s="19"/>
    </row>
    <row r="78" spans="1:6" s="15" customFormat="1">
      <c r="A78" s="97"/>
      <c r="B78" s="19"/>
    </row>
    <row r="79" spans="1:6" s="15" customFormat="1">
      <c r="A79" s="97"/>
      <c r="B79" s="19"/>
    </row>
    <row r="80" spans="1:6" s="15" customFormat="1">
      <c r="A80" s="97"/>
      <c r="B80" s="19"/>
    </row>
    <row r="81" spans="1:2" s="15" customFormat="1">
      <c r="A81" s="97"/>
      <c r="B81" s="19"/>
    </row>
    <row r="82" spans="1:2" s="15" customFormat="1">
      <c r="A82" s="97"/>
      <c r="B82" s="19"/>
    </row>
    <row r="83" spans="1:2" s="15" customFormat="1">
      <c r="A83" s="97"/>
      <c r="B83" s="19"/>
    </row>
    <row r="84" spans="1:2" s="15" customFormat="1">
      <c r="A84" s="97"/>
      <c r="B84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6"/>
  <sheetViews>
    <sheetView view="pageBreakPreview" topLeftCell="A53" zoomScaleSheetLayoutView="100" workbookViewId="0">
      <selection activeCell="E23" sqref="E23"/>
    </sheetView>
  </sheetViews>
  <sheetFormatPr defaultColWidth="9.140625" defaultRowHeight="13.5"/>
  <cols>
    <col min="1" max="1" width="5.7109375" style="16" customWidth="1"/>
    <col min="2" max="2" width="59.85546875" style="346" customWidth="1"/>
    <col min="3" max="3" width="15.7109375" style="16" customWidth="1"/>
    <col min="4" max="4" width="14.140625" style="16" customWidth="1"/>
    <col min="5" max="5" width="13.5703125" style="16" customWidth="1"/>
    <col min="6" max="6" width="53.28515625" style="16" customWidth="1"/>
    <col min="7" max="7" width="9.140625" style="111"/>
    <col min="8" max="8" width="14.5703125" style="97" customWidth="1"/>
    <col min="9" max="13" width="9.140625" style="97"/>
    <col min="14" max="20" width="9.140625" style="105"/>
    <col min="21" max="16384" width="9.140625" style="16"/>
  </cols>
  <sheetData>
    <row r="1" spans="1:20" ht="23.25" customHeight="1">
      <c r="A1" s="507" t="s">
        <v>78</v>
      </c>
      <c r="B1" s="507"/>
      <c r="C1" s="507"/>
      <c r="D1" s="507"/>
      <c r="E1" s="507"/>
      <c r="F1" s="507"/>
    </row>
    <row r="2" spans="1:20" s="18" customFormat="1" ht="20.25">
      <c r="A2" s="501" t="str">
        <f>+'Ekamut-caxs'!A7:D7</f>
        <v xml:space="preserve">«Երևանի հ․162 մսուր-մանկապարտեզ» ՀՈԱԿ-ի </v>
      </c>
      <c r="B2" s="501"/>
      <c r="C2" s="501"/>
      <c r="D2" s="501"/>
      <c r="E2" s="501"/>
      <c r="F2" s="501"/>
      <c r="G2" s="91"/>
      <c r="H2" s="4"/>
      <c r="I2" s="98"/>
      <c r="J2" s="98"/>
      <c r="K2" s="98"/>
      <c r="L2" s="98"/>
      <c r="M2" s="98"/>
      <c r="N2" s="106"/>
      <c r="O2" s="106"/>
      <c r="P2" s="106"/>
      <c r="Q2" s="106"/>
      <c r="R2" s="106"/>
      <c r="S2" s="106"/>
      <c r="T2" s="106"/>
    </row>
    <row r="3" spans="1:20" ht="39" customHeight="1">
      <c r="A3" s="510" t="s">
        <v>233</v>
      </c>
      <c r="B3" s="510"/>
      <c r="C3" s="510"/>
      <c r="D3" s="510"/>
      <c r="E3" s="510"/>
      <c r="F3" s="510"/>
      <c r="G3" s="112"/>
      <c r="H3" s="99"/>
      <c r="I3" s="99"/>
      <c r="J3" s="99"/>
      <c r="K3" s="99"/>
      <c r="L3" s="99"/>
    </row>
    <row r="4" spans="1:20" s="18" customFormat="1" ht="18" customHeight="1">
      <c r="A4" s="9"/>
      <c r="B4" s="351"/>
      <c r="F4" s="10" t="s">
        <v>42</v>
      </c>
      <c r="G4" s="113"/>
      <c r="H4" s="98"/>
      <c r="I4" s="98"/>
      <c r="J4" s="98"/>
      <c r="K4" s="98"/>
      <c r="L4" s="98"/>
      <c r="M4" s="98"/>
      <c r="N4" s="106"/>
      <c r="O4" s="106"/>
      <c r="P4" s="106"/>
      <c r="Q4" s="106"/>
      <c r="R4" s="106"/>
      <c r="S4" s="106"/>
      <c r="T4" s="106"/>
    </row>
    <row r="5" spans="1:20" s="25" customFormat="1" ht="75.75" customHeight="1">
      <c r="A5" s="74" t="s">
        <v>3</v>
      </c>
      <c r="B5" s="76" t="s">
        <v>30</v>
      </c>
      <c r="C5" s="213" t="s">
        <v>213</v>
      </c>
      <c r="D5" s="213" t="s">
        <v>214</v>
      </c>
      <c r="E5" s="75" t="s">
        <v>49</v>
      </c>
      <c r="F5" s="260" t="str">
        <f>+'Ekamutneri hamematakan'!F5</f>
        <v>Ծանոթություն նախատեսվող ցուցանիշների վերաբերյալ</v>
      </c>
      <c r="G5" s="15"/>
      <c r="H5" s="361" t="s">
        <v>248</v>
      </c>
      <c r="I5" s="100"/>
      <c r="J5" s="100"/>
      <c r="K5" s="100"/>
      <c r="L5" s="100"/>
      <c r="M5" s="100"/>
      <c r="N5" s="107"/>
      <c r="O5" s="107"/>
      <c r="P5" s="107"/>
      <c r="Q5" s="107"/>
      <c r="R5" s="107"/>
      <c r="S5" s="107"/>
      <c r="T5" s="107"/>
    </row>
    <row r="6" spans="1:20" s="18" customFormat="1" ht="41.25" customHeight="1">
      <c r="A6" s="11" t="s">
        <v>7</v>
      </c>
      <c r="B6" s="12" t="s">
        <v>31</v>
      </c>
      <c r="C6" s="218">
        <v>2075.3000000000002</v>
      </c>
      <c r="D6" s="218">
        <f>+C79</f>
        <v>3299.3599999999933</v>
      </c>
      <c r="E6" s="230">
        <f t="shared" ref="E6:E65" si="0">D6-C6</f>
        <v>1224.0599999999931</v>
      </c>
      <c r="F6" s="218"/>
      <c r="G6" s="113"/>
      <c r="H6" s="98"/>
      <c r="I6" s="98"/>
      <c r="J6" s="98"/>
      <c r="K6" s="98"/>
      <c r="L6" s="98"/>
      <c r="M6" s="98"/>
      <c r="N6" s="106"/>
      <c r="O6" s="106"/>
      <c r="P6" s="106"/>
      <c r="Q6" s="106"/>
      <c r="R6" s="106"/>
      <c r="S6" s="106"/>
      <c r="T6" s="106"/>
    </row>
    <row r="7" spans="1:20" s="18" customFormat="1" ht="38.25" customHeight="1">
      <c r="A7" s="11" t="s">
        <v>11</v>
      </c>
      <c r="B7" s="12" t="s">
        <v>79</v>
      </c>
      <c r="C7" s="230">
        <f>SUM(C8,C9:C17)</f>
        <v>60746.09</v>
      </c>
      <c r="D7" s="230">
        <f>SUM(D8,D9:D17)</f>
        <v>68314</v>
      </c>
      <c r="E7" s="230">
        <f>D7-C7</f>
        <v>7567.9100000000035</v>
      </c>
      <c r="F7" s="218"/>
      <c r="G7" s="113"/>
      <c r="H7" s="98"/>
      <c r="I7" s="98"/>
      <c r="J7" s="98"/>
      <c r="K7" s="98"/>
      <c r="L7" s="98"/>
      <c r="M7" s="98"/>
      <c r="N7" s="106"/>
      <c r="O7" s="106"/>
      <c r="P7" s="106"/>
      <c r="Q7" s="106"/>
      <c r="R7" s="106"/>
      <c r="S7" s="106"/>
      <c r="T7" s="106"/>
    </row>
    <row r="8" spans="1:20" s="51" customFormat="1" ht="17.25" customHeight="1">
      <c r="A8" s="53">
        <v>1</v>
      </c>
      <c r="B8" s="303" t="str">
        <f>+'Dramakan hosqer'!B14</f>
        <v>Սուբսիդիայից</v>
      </c>
      <c r="C8" s="228">
        <v>60035.7</v>
      </c>
      <c r="D8" s="229">
        <f>+'Dramakan hosqer'!F14</f>
        <v>68304</v>
      </c>
      <c r="E8" s="229">
        <f>D8-C8</f>
        <v>8268.3000000000029</v>
      </c>
      <c r="F8" s="228"/>
      <c r="G8" s="89"/>
      <c r="H8" s="101"/>
      <c r="I8" s="101"/>
      <c r="J8" s="101"/>
      <c r="K8" s="101"/>
      <c r="L8" s="101"/>
      <c r="M8" s="101"/>
      <c r="N8" s="108"/>
      <c r="O8" s="108"/>
      <c r="P8" s="108"/>
      <c r="Q8" s="108"/>
      <c r="R8" s="108"/>
      <c r="S8" s="108"/>
      <c r="T8" s="108"/>
    </row>
    <row r="9" spans="1:20" s="51" customFormat="1" ht="17.25" customHeight="1">
      <c r="A9" s="53">
        <f>+A8+1</f>
        <v>2</v>
      </c>
      <c r="B9" s="303" t="str">
        <f>+'Dramakan hosqer'!B15</f>
        <v xml:space="preserve">Վճարովի ծառայություններից </v>
      </c>
      <c r="C9" s="228">
        <v>669</v>
      </c>
      <c r="D9" s="229">
        <f>+'Dramakan hosqer'!F15</f>
        <v>0</v>
      </c>
      <c r="E9" s="229">
        <f t="shared" si="0"/>
        <v>-669</v>
      </c>
      <c r="F9" s="228"/>
      <c r="G9" s="89"/>
      <c r="H9" s="101"/>
      <c r="I9" s="101"/>
      <c r="J9" s="101"/>
      <c r="K9" s="101"/>
      <c r="L9" s="101"/>
      <c r="M9" s="101"/>
      <c r="N9" s="108"/>
      <c r="O9" s="108"/>
      <c r="P9" s="108"/>
      <c r="Q9" s="108"/>
      <c r="R9" s="108"/>
      <c r="S9" s="108"/>
      <c r="T9" s="108"/>
    </row>
    <row r="10" spans="1:20" s="51" customFormat="1" ht="17.25" hidden="1" customHeight="1">
      <c r="A10" s="53">
        <f t="shared" ref="A10:A17" si="1">+A9+1</f>
        <v>3</v>
      </c>
      <c r="B10" s="303" t="str">
        <f>+'Dramakan hosqer'!B16</f>
        <v>Սպասարկման և կոմունալ համավճարներից</v>
      </c>
      <c r="C10" s="228"/>
      <c r="D10" s="229">
        <f>+'Dramakan hosqer'!F16</f>
        <v>0</v>
      </c>
      <c r="E10" s="229">
        <f t="shared" si="0"/>
        <v>0</v>
      </c>
      <c r="F10" s="228"/>
      <c r="G10" s="89"/>
      <c r="H10" s="101"/>
      <c r="I10" s="101"/>
      <c r="J10" s="101"/>
      <c r="K10" s="101"/>
      <c r="L10" s="101"/>
      <c r="M10" s="101"/>
      <c r="N10" s="108"/>
      <c r="O10" s="108"/>
      <c r="P10" s="108"/>
      <c r="Q10" s="108"/>
      <c r="R10" s="108"/>
      <c r="S10" s="108"/>
      <c r="T10" s="108"/>
    </row>
    <row r="11" spans="1:20" s="51" customFormat="1" ht="31.5" hidden="1" customHeight="1">
      <c r="A11" s="53">
        <f t="shared" si="1"/>
        <v>4</v>
      </c>
      <c r="B11" s="303" t="str">
        <f>+'Dramakan hosqer'!B17</f>
        <v>Ֆինանսական օգնությունից (օգնիր մանկապարտեզիդ)</v>
      </c>
      <c r="C11" s="228"/>
      <c r="D11" s="229">
        <f>+'Dramakan hosqer'!F17</f>
        <v>0</v>
      </c>
      <c r="E11" s="229">
        <f t="shared" si="0"/>
        <v>0</v>
      </c>
      <c r="F11" s="228"/>
      <c r="G11" s="89"/>
      <c r="H11" s="101"/>
      <c r="I11" s="101"/>
      <c r="J11" s="101"/>
      <c r="K11" s="101"/>
      <c r="L11" s="101"/>
      <c r="M11" s="101"/>
      <c r="N11" s="108"/>
      <c r="O11" s="108"/>
      <c r="P11" s="108"/>
      <c r="Q11" s="108"/>
      <c r="R11" s="108"/>
      <c r="S11" s="108"/>
      <c r="T11" s="108"/>
    </row>
    <row r="12" spans="1:20" s="51" customFormat="1" ht="17.25" customHeight="1">
      <c r="A12" s="53">
        <f t="shared" si="1"/>
        <v>5</v>
      </c>
      <c r="B12" s="303" t="str">
        <f>+'Dramakan hosqer'!B18</f>
        <v>Ֆինանսական օգնությունից</v>
      </c>
      <c r="C12" s="228"/>
      <c r="D12" s="229">
        <f>+'Dramakan hosqer'!F18</f>
        <v>0</v>
      </c>
      <c r="E12" s="229">
        <f t="shared" si="0"/>
        <v>0</v>
      </c>
      <c r="F12" s="228"/>
      <c r="G12" s="89"/>
      <c r="H12" s="101"/>
      <c r="I12" s="101"/>
      <c r="J12" s="101"/>
      <c r="K12" s="101"/>
      <c r="L12" s="101"/>
      <c r="M12" s="101"/>
      <c r="N12" s="108"/>
      <c r="O12" s="108"/>
      <c r="P12" s="108"/>
      <c r="Q12" s="108"/>
      <c r="R12" s="108"/>
      <c r="S12" s="108"/>
      <c r="T12" s="108"/>
    </row>
    <row r="13" spans="1:20" s="51" customFormat="1" ht="17.25" hidden="1" customHeight="1">
      <c r="A13" s="53">
        <f t="shared" si="1"/>
        <v>6</v>
      </c>
      <c r="B13" s="303" t="str">
        <f>+'Dramakan hosqer'!B19</f>
        <v>Չփոխանակվող գործարքներից (դրամաշնորհից)</v>
      </c>
      <c r="C13" s="228"/>
      <c r="D13" s="229">
        <f>+'Dramakan hosqer'!F19</f>
        <v>0</v>
      </c>
      <c r="E13" s="229">
        <f t="shared" si="0"/>
        <v>0</v>
      </c>
      <c r="F13" s="228"/>
      <c r="G13" s="89"/>
      <c r="H13" s="101"/>
      <c r="I13" s="101"/>
      <c r="J13" s="101"/>
      <c r="K13" s="101"/>
      <c r="L13" s="101"/>
      <c r="M13" s="101"/>
      <c r="N13" s="108"/>
      <c r="O13" s="108"/>
      <c r="P13" s="108"/>
      <c r="Q13" s="108"/>
      <c r="R13" s="108"/>
      <c r="S13" s="108"/>
      <c r="T13" s="108"/>
    </row>
    <row r="14" spans="1:20" s="51" customFormat="1" ht="17.25" hidden="1" customHeight="1">
      <c r="A14" s="53">
        <f t="shared" si="1"/>
        <v>7</v>
      </c>
      <c r="B14" s="303" t="str">
        <f>+'Dramakan hosqer'!B20</f>
        <v>Դեբիտորական պարտքերից</v>
      </c>
      <c r="C14" s="228"/>
      <c r="D14" s="229">
        <f>+'Dramakan hosqer'!F20</f>
        <v>0</v>
      </c>
      <c r="E14" s="229">
        <f t="shared" si="0"/>
        <v>0</v>
      </c>
      <c r="F14" s="228"/>
      <c r="G14" s="89"/>
      <c r="H14" s="101"/>
      <c r="I14" s="101"/>
      <c r="J14" s="101"/>
      <c r="K14" s="101"/>
      <c r="L14" s="101"/>
      <c r="M14" s="101"/>
      <c r="N14" s="108"/>
      <c r="O14" s="108"/>
      <c r="P14" s="108"/>
      <c r="Q14" s="108"/>
      <c r="R14" s="108"/>
      <c r="S14" s="108"/>
      <c r="T14" s="108"/>
    </row>
    <row r="15" spans="1:20" s="51" customFormat="1" ht="17.25" customHeight="1">
      <c r="A15" s="53">
        <f t="shared" si="1"/>
        <v>8</v>
      </c>
      <c r="B15" s="303" t="str">
        <f>+'Dramakan hosqer'!B21</f>
        <v>Բանկի տոկոսից</v>
      </c>
      <c r="C15" s="228">
        <v>9.24</v>
      </c>
      <c r="D15" s="229">
        <f>+'Dramakan hosqer'!F21</f>
        <v>10</v>
      </c>
      <c r="E15" s="229">
        <f>D15-C15</f>
        <v>0.75999999999999979</v>
      </c>
      <c r="F15" s="228"/>
      <c r="G15" s="89"/>
      <c r="H15" s="101"/>
      <c r="I15" s="101"/>
      <c r="J15" s="101"/>
      <c r="K15" s="101"/>
      <c r="L15" s="101"/>
      <c r="M15" s="101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f t="shared" si="1"/>
        <v>9</v>
      </c>
      <c r="B16" s="438">
        <f>+'Dramakan hosqer'!B22</f>
        <v>0</v>
      </c>
      <c r="C16" s="228"/>
      <c r="D16" s="228">
        <f>+'Dramakan hosqer'!F22</f>
        <v>0</v>
      </c>
      <c r="E16" s="228">
        <f t="shared" si="0"/>
        <v>0</v>
      </c>
      <c r="F16" s="228"/>
      <c r="G16" s="89"/>
      <c r="H16" s="101"/>
      <c r="I16" s="101"/>
      <c r="J16" s="101"/>
      <c r="K16" s="101"/>
      <c r="L16" s="101"/>
      <c r="M16" s="101"/>
      <c r="N16" s="108"/>
      <c r="O16" s="108"/>
      <c r="P16" s="108"/>
      <c r="Q16" s="108"/>
      <c r="R16" s="108"/>
      <c r="S16" s="108"/>
      <c r="T16" s="108"/>
    </row>
    <row r="17" spans="1:20" s="50" customFormat="1" ht="17.25" customHeight="1">
      <c r="A17" s="53">
        <f t="shared" si="1"/>
        <v>10</v>
      </c>
      <c r="B17" s="438" t="str">
        <f>+'Dramakan hosqer'!B23</f>
        <v>Վերապատրաստում</v>
      </c>
      <c r="C17" s="228">
        <v>32.15</v>
      </c>
      <c r="D17" s="228">
        <f>+'Dramakan hosqer'!F23</f>
        <v>0</v>
      </c>
      <c r="E17" s="228">
        <f>D17-C17</f>
        <v>-32.15</v>
      </c>
      <c r="F17" s="228"/>
      <c r="G17" s="89" t="s">
        <v>228</v>
      </c>
      <c r="H17" s="101"/>
      <c r="I17" s="101"/>
      <c r="J17" s="101"/>
      <c r="K17" s="101"/>
      <c r="L17" s="101"/>
      <c r="M17" s="101"/>
      <c r="N17" s="108"/>
      <c r="O17" s="108"/>
      <c r="P17" s="108"/>
      <c r="Q17" s="108"/>
      <c r="R17" s="108"/>
      <c r="S17" s="108"/>
      <c r="T17" s="108"/>
    </row>
    <row r="18" spans="1:20" s="18" customFormat="1" ht="36" customHeight="1">
      <c r="A18" s="11" t="s">
        <v>33</v>
      </c>
      <c r="B18" s="12" t="s">
        <v>80</v>
      </c>
      <c r="C18" s="230">
        <f>+C19+C64+C76</f>
        <v>59522.030000000006</v>
      </c>
      <c r="D18" s="230">
        <f>+D19+D64+D76</f>
        <v>71400.700000000012</v>
      </c>
      <c r="E18" s="230">
        <f t="shared" si="0"/>
        <v>11878.670000000006</v>
      </c>
      <c r="F18" s="218"/>
      <c r="G18" s="113"/>
      <c r="H18" s="98"/>
      <c r="I18" s="98"/>
      <c r="J18" s="98"/>
      <c r="K18" s="98"/>
      <c r="L18" s="98"/>
      <c r="M18" s="98"/>
      <c r="N18" s="106"/>
      <c r="O18" s="106"/>
      <c r="P18" s="106"/>
      <c r="Q18" s="106"/>
      <c r="R18" s="106"/>
      <c r="S18" s="106"/>
      <c r="T18" s="106"/>
    </row>
    <row r="19" spans="1:20" s="18" customFormat="1" ht="21" customHeight="1">
      <c r="A19" s="14" t="s">
        <v>53</v>
      </c>
      <c r="B19" s="12" t="s">
        <v>56</v>
      </c>
      <c r="C19" s="230">
        <f>SUM(C20,C23:C29,C33:C58,C62:C63)</f>
        <v>59522.030000000006</v>
      </c>
      <c r="D19" s="230">
        <f>SUM(D20,D23:D29,D33:D58,D62:D63)</f>
        <v>69292.700000000012</v>
      </c>
      <c r="E19" s="230">
        <f t="shared" si="0"/>
        <v>9770.6700000000055</v>
      </c>
      <c r="F19" s="218"/>
      <c r="G19" s="113"/>
      <c r="H19" s="98"/>
      <c r="I19" s="98"/>
      <c r="J19" s="98"/>
      <c r="K19" s="98"/>
      <c r="L19" s="98"/>
      <c r="M19" s="98"/>
      <c r="N19" s="106"/>
      <c r="O19" s="106"/>
      <c r="P19" s="106"/>
      <c r="Q19" s="106"/>
      <c r="R19" s="106"/>
      <c r="S19" s="106"/>
      <c r="T19" s="106"/>
    </row>
    <row r="20" spans="1:20" s="51" customFormat="1" ht="18" customHeight="1">
      <c r="A20" s="53">
        <v>1</v>
      </c>
      <c r="B20" s="304" t="str">
        <f>+'Dramakan hosqer'!B27</f>
        <v>Աշխատավարձի գծով</v>
      </c>
      <c r="C20" s="228">
        <v>38687.300000000003</v>
      </c>
      <c r="D20" s="229">
        <f>+'Dramakan hosqer'!F27</f>
        <v>43379</v>
      </c>
      <c r="E20" s="229">
        <f t="shared" si="0"/>
        <v>4691.6999999999971</v>
      </c>
      <c r="F20" s="471" t="s">
        <v>264</v>
      </c>
      <c r="G20" s="89"/>
      <c r="H20" s="101"/>
      <c r="I20" s="101"/>
      <c r="J20" s="101"/>
      <c r="K20" s="101"/>
      <c r="L20" s="101"/>
      <c r="M20" s="101"/>
      <c r="N20" s="108"/>
      <c r="O20" s="108"/>
      <c r="P20" s="108"/>
      <c r="Q20" s="108"/>
      <c r="R20" s="108"/>
      <c r="S20" s="108"/>
      <c r="T20" s="108"/>
    </row>
    <row r="21" spans="1:20" ht="17.25" customHeight="1">
      <c r="A21" s="23">
        <v>1.1000000000000001</v>
      </c>
      <c r="B21" s="332" t="str">
        <f>+'Dramakan hosqer'!B28</f>
        <v>վճարովի ծառայության գծով</v>
      </c>
      <c r="C21" s="219">
        <v>631.79999999999995</v>
      </c>
      <c r="D21" s="232">
        <f>+'Dramakan hosqer'!F28</f>
        <v>0</v>
      </c>
      <c r="E21" s="232">
        <f t="shared" si="0"/>
        <v>-631.79999999999995</v>
      </c>
      <c r="F21" s="217"/>
    </row>
    <row r="22" spans="1:20" ht="18" hidden="1" customHeight="1">
      <c r="A22" s="23">
        <v>1.2</v>
      </c>
      <c r="B22" s="332">
        <f>+'Dramakan hosqer'!B29</f>
        <v>0</v>
      </c>
      <c r="C22" s="219"/>
      <c r="D22" s="232">
        <f>+'Dramakan hosqer'!F29</f>
        <v>0</v>
      </c>
      <c r="E22" s="232">
        <f t="shared" si="0"/>
        <v>0</v>
      </c>
      <c r="F22" s="217"/>
    </row>
    <row r="23" spans="1:20" s="51" customFormat="1" ht="18" customHeight="1">
      <c r="A23" s="53">
        <f>+A20+1</f>
        <v>2</v>
      </c>
      <c r="B23" s="236" t="str">
        <f>+'Dramakan hosqer'!B30</f>
        <v>Սննդի գծով</v>
      </c>
      <c r="C23" s="228">
        <v>12785.32</v>
      </c>
      <c r="D23" s="229">
        <f>+'Dramakan hosqer'!F30</f>
        <v>15548.599999999999</v>
      </c>
      <c r="E23" s="229">
        <f t="shared" si="0"/>
        <v>2763.2799999999988</v>
      </c>
      <c r="F23" s="472" t="s">
        <v>265</v>
      </c>
      <c r="G23" s="50"/>
      <c r="H23" s="101"/>
      <c r="I23" s="101"/>
      <c r="J23" s="101"/>
      <c r="K23" s="101"/>
      <c r="L23" s="101"/>
      <c r="M23" s="101"/>
      <c r="N23" s="108"/>
      <c r="O23" s="108"/>
      <c r="P23" s="108"/>
      <c r="Q23" s="108"/>
      <c r="R23" s="108"/>
      <c r="S23" s="108"/>
      <c r="T23" s="108"/>
    </row>
    <row r="24" spans="1:20" s="51" customFormat="1" ht="18" customHeight="1">
      <c r="A24" s="53">
        <f>+A23+1</f>
        <v>3</v>
      </c>
      <c r="B24" s="236" t="str">
        <f>+'Dramakan hosqer'!B31</f>
        <v>Ջեռուցման գծով</v>
      </c>
      <c r="C24" s="228">
        <v>2386.11</v>
      </c>
      <c r="D24" s="229">
        <f>+'Dramakan hosqer'!F31</f>
        <v>3156.8</v>
      </c>
      <c r="E24" s="229">
        <f t="shared" si="0"/>
        <v>770.69</v>
      </c>
      <c r="F24" s="473" t="s">
        <v>266</v>
      </c>
      <c r="G24" s="89"/>
      <c r="H24" s="101"/>
      <c r="I24" s="101"/>
      <c r="J24" s="101"/>
      <c r="K24" s="101"/>
      <c r="L24" s="101"/>
      <c r="M24" s="101"/>
      <c r="N24" s="108"/>
      <c r="O24" s="108"/>
      <c r="P24" s="108"/>
      <c r="Q24" s="108"/>
      <c r="R24" s="108"/>
      <c r="S24" s="108"/>
      <c r="T24" s="108"/>
    </row>
    <row r="25" spans="1:20" s="51" customFormat="1" ht="18" customHeight="1">
      <c r="A25" s="53">
        <f t="shared" ref="A25:A29" si="2">+A24+1</f>
        <v>4</v>
      </c>
      <c r="B25" s="236" t="str">
        <f>+'Dramakan hosqer'!B32</f>
        <v>Էլեկտրաէներգիայի գծով</v>
      </c>
      <c r="C25" s="228">
        <v>1874.67</v>
      </c>
      <c r="D25" s="229">
        <f>+'Dramakan hosqer'!F32</f>
        <v>2109.8000000000002</v>
      </c>
      <c r="E25" s="229">
        <f t="shared" si="0"/>
        <v>235.13000000000011</v>
      </c>
      <c r="F25" s="473" t="s">
        <v>266</v>
      </c>
      <c r="G25" s="89"/>
      <c r="H25" s="101"/>
      <c r="I25" s="101"/>
      <c r="J25" s="101"/>
      <c r="K25" s="101"/>
      <c r="L25" s="101"/>
      <c r="M25" s="101"/>
      <c r="N25" s="108"/>
      <c r="O25" s="108"/>
      <c r="P25" s="108"/>
      <c r="Q25" s="108"/>
      <c r="R25" s="108"/>
      <c r="S25" s="108"/>
      <c r="T25" s="108"/>
    </row>
    <row r="26" spans="1:20" s="51" customFormat="1" ht="18" customHeight="1">
      <c r="A26" s="53">
        <f t="shared" si="2"/>
        <v>5</v>
      </c>
      <c r="B26" s="236" t="str">
        <f>+'Dramakan hosqer'!B33</f>
        <v>Ջրմուղ-կոյուղու գծով</v>
      </c>
      <c r="C26" s="228">
        <v>304.01</v>
      </c>
      <c r="D26" s="229">
        <f>+'Dramakan hosqer'!F33</f>
        <v>324.39999999999998</v>
      </c>
      <c r="E26" s="229">
        <f t="shared" si="0"/>
        <v>20.389999999999986</v>
      </c>
      <c r="F26" s="473" t="s">
        <v>266</v>
      </c>
      <c r="G26" s="89"/>
      <c r="H26" s="101"/>
      <c r="I26" s="101"/>
      <c r="J26" s="101"/>
      <c r="K26" s="101"/>
      <c r="L26" s="101"/>
      <c r="M26" s="101"/>
      <c r="N26" s="108"/>
      <c r="O26" s="108"/>
      <c r="P26" s="108"/>
      <c r="Q26" s="108"/>
      <c r="R26" s="108"/>
      <c r="S26" s="108"/>
      <c r="T26" s="108"/>
    </row>
    <row r="27" spans="1:20" s="51" customFormat="1" ht="18" customHeight="1">
      <c r="A27" s="53">
        <f t="shared" si="2"/>
        <v>6</v>
      </c>
      <c r="B27" s="236" t="str">
        <f>+'Dramakan hosqer'!B34</f>
        <v>Աղբահանության գծով</v>
      </c>
      <c r="C27" s="228">
        <v>102</v>
      </c>
      <c r="D27" s="229">
        <f>+'Dramakan hosqer'!F34</f>
        <v>102</v>
      </c>
      <c r="E27" s="229">
        <f t="shared" si="0"/>
        <v>0</v>
      </c>
      <c r="F27" s="228"/>
      <c r="G27" s="89"/>
      <c r="H27" s="101"/>
      <c r="I27" s="101"/>
      <c r="J27" s="101"/>
      <c r="K27" s="101"/>
      <c r="L27" s="101"/>
      <c r="M27" s="101"/>
      <c r="N27" s="108"/>
      <c r="O27" s="108"/>
      <c r="P27" s="108"/>
      <c r="Q27" s="108"/>
      <c r="R27" s="108"/>
      <c r="S27" s="108"/>
      <c r="T27" s="108"/>
    </row>
    <row r="28" spans="1:20" s="51" customFormat="1" ht="16.5" customHeight="1">
      <c r="A28" s="53">
        <f t="shared" si="2"/>
        <v>7</v>
      </c>
      <c r="B28" s="236" t="str">
        <f>+'Dramakan hosqer'!B35</f>
        <v>Ախտաբանության գծով</v>
      </c>
      <c r="C28" s="228">
        <v>39</v>
      </c>
      <c r="D28" s="229">
        <f>+'Dramakan hosqer'!F35</f>
        <v>39</v>
      </c>
      <c r="E28" s="229">
        <f t="shared" si="0"/>
        <v>0</v>
      </c>
      <c r="F28" s="228"/>
      <c r="G28" s="114"/>
      <c r="H28" s="102"/>
      <c r="I28" s="102"/>
      <c r="J28" s="101"/>
      <c r="K28" s="101"/>
      <c r="L28" s="101"/>
      <c r="M28" s="101"/>
      <c r="N28" s="108"/>
      <c r="O28" s="108"/>
      <c r="P28" s="108"/>
      <c r="Q28" s="108"/>
      <c r="R28" s="108"/>
      <c r="S28" s="108"/>
      <c r="T28" s="108"/>
    </row>
    <row r="29" spans="1:20" s="51" customFormat="1" ht="27">
      <c r="A29" s="53">
        <f t="shared" si="2"/>
        <v>8</v>
      </c>
      <c r="B29" s="236" t="str">
        <f>+'Dramakan hosqer'!B36</f>
        <v>Կապի գծով, այդ թվում`</v>
      </c>
      <c r="C29" s="229">
        <f>SUM(C30:C32)</f>
        <v>195.8</v>
      </c>
      <c r="D29" s="229">
        <f>SUM(D30:D32)</f>
        <v>214.6</v>
      </c>
      <c r="E29" s="229">
        <f t="shared" si="0"/>
        <v>18.799999999999983</v>
      </c>
      <c r="F29" s="474" t="s">
        <v>269</v>
      </c>
      <c r="G29" s="89"/>
      <c r="H29" s="101"/>
      <c r="I29" s="101"/>
      <c r="J29" s="101"/>
      <c r="K29" s="101"/>
      <c r="L29" s="101"/>
      <c r="M29" s="101"/>
      <c r="N29" s="108"/>
      <c r="O29" s="108"/>
      <c r="P29" s="108"/>
      <c r="Q29" s="108"/>
      <c r="R29" s="108"/>
      <c r="S29" s="108"/>
      <c r="T29" s="108"/>
    </row>
    <row r="30" spans="1:20" ht="18" customHeight="1">
      <c r="A30" s="23">
        <v>8.1</v>
      </c>
      <c r="B30" s="305" t="str">
        <f>+'Dramakan hosqer'!B37</f>
        <v>բաժանորդային վճար</v>
      </c>
      <c r="C30" s="219">
        <v>52.8</v>
      </c>
      <c r="D30" s="232">
        <f>+'Dramakan hosqer'!F37</f>
        <v>57.6</v>
      </c>
      <c r="E30" s="232">
        <f t="shared" si="0"/>
        <v>4.8000000000000043</v>
      </c>
      <c r="F30" s="219"/>
    </row>
    <row r="31" spans="1:20" s="29" customFormat="1" ht="18" customHeight="1">
      <c r="A31" s="23">
        <v>8.1999999999999993</v>
      </c>
      <c r="B31" s="305" t="str">
        <f>+'Dramakan hosqer'!B38</f>
        <v>րոպեավճար</v>
      </c>
      <c r="C31" s="219"/>
      <c r="D31" s="232">
        <f>+'Dramakan hosqer'!F38</f>
        <v>1</v>
      </c>
      <c r="E31" s="232">
        <f t="shared" si="0"/>
        <v>1</v>
      </c>
      <c r="F31" s="475"/>
      <c r="G31" s="115"/>
      <c r="H31" s="103"/>
      <c r="I31" s="103"/>
      <c r="J31" s="103"/>
      <c r="K31" s="103"/>
      <c r="L31" s="103"/>
      <c r="M31" s="103"/>
      <c r="N31" s="109"/>
      <c r="O31" s="109"/>
      <c r="P31" s="109"/>
      <c r="Q31" s="109"/>
      <c r="R31" s="109"/>
      <c r="S31" s="109"/>
      <c r="T31" s="109"/>
    </row>
    <row r="32" spans="1:20" ht="18" customHeight="1">
      <c r="A32" s="23">
        <v>8.3000000000000007</v>
      </c>
      <c r="B32" s="305" t="str">
        <f>+'Dramakan hosqer'!B39</f>
        <v>ինտերնետ կապ</v>
      </c>
      <c r="C32" s="219">
        <v>143</v>
      </c>
      <c r="D32" s="232">
        <f>+'Dramakan hosqer'!F39</f>
        <v>156</v>
      </c>
      <c r="E32" s="232">
        <f t="shared" si="0"/>
        <v>13</v>
      </c>
      <c r="F32" s="219"/>
      <c r="I32" s="117"/>
    </row>
    <row r="33" spans="1:20" s="51" customFormat="1" ht="18" hidden="1" customHeight="1">
      <c r="A33" s="53">
        <f>+A29+1</f>
        <v>9</v>
      </c>
      <c r="B33" s="236" t="str">
        <f>+'Dramakan hosqer'!B40</f>
        <v>Բանկային ծառայության գծով</v>
      </c>
      <c r="C33" s="228"/>
      <c r="D33" s="229">
        <f>+'Dramakan hosqer'!F40</f>
        <v>0</v>
      </c>
      <c r="E33" s="229">
        <f t="shared" si="0"/>
        <v>0</v>
      </c>
      <c r="F33" s="228"/>
      <c r="G33" s="89"/>
      <c r="H33" s="101"/>
      <c r="I33" s="101"/>
      <c r="J33" s="101"/>
      <c r="K33" s="101"/>
      <c r="L33" s="101"/>
      <c r="M33" s="101"/>
      <c r="N33" s="108"/>
      <c r="O33" s="108"/>
      <c r="P33" s="108"/>
      <c r="Q33" s="108"/>
      <c r="R33" s="108"/>
      <c r="S33" s="108"/>
      <c r="T33" s="108"/>
    </row>
    <row r="34" spans="1:20" s="51" customFormat="1" ht="18" customHeight="1">
      <c r="A34" s="53">
        <f>+A33+1</f>
        <v>10</v>
      </c>
      <c r="B34" s="236" t="str">
        <f>+'Dramakan hosqer'!B41</f>
        <v>Տնտեսական ապրանքների գծով</v>
      </c>
      <c r="C34" s="228">
        <v>882</v>
      </c>
      <c r="D34" s="229">
        <f>+'Dramakan hosqer'!F41</f>
        <v>994.2</v>
      </c>
      <c r="E34" s="229">
        <f t="shared" si="0"/>
        <v>112.20000000000005</v>
      </c>
      <c r="F34" s="476" t="s">
        <v>280</v>
      </c>
      <c r="G34" s="6"/>
      <c r="H34" s="101"/>
      <c r="I34" s="101"/>
      <c r="J34" s="101"/>
      <c r="K34" s="101"/>
      <c r="L34" s="101"/>
      <c r="M34" s="101"/>
      <c r="N34" s="108"/>
      <c r="O34" s="108"/>
      <c r="P34" s="108"/>
      <c r="Q34" s="108"/>
      <c r="R34" s="108"/>
      <c r="S34" s="108"/>
      <c r="T34" s="108"/>
    </row>
    <row r="35" spans="1:20" s="51" customFormat="1" ht="18" customHeight="1">
      <c r="A35" s="53">
        <f t="shared" ref="A35:A55" si="3">+A34+1</f>
        <v>11</v>
      </c>
      <c r="B35" s="236" t="str">
        <f>+'Dramakan hosqer'!B42</f>
        <v>Գրասենյակային ապրանքների գծով</v>
      </c>
      <c r="C35" s="228">
        <v>400</v>
      </c>
      <c r="D35" s="229">
        <f>+'Dramakan hosqer'!F42</f>
        <v>448.6</v>
      </c>
      <c r="E35" s="229">
        <f t="shared" si="0"/>
        <v>48.600000000000023</v>
      </c>
      <c r="F35" s="476" t="s">
        <v>280</v>
      </c>
      <c r="G35" s="89"/>
      <c r="H35" s="101"/>
      <c r="I35" s="101"/>
      <c r="J35" s="101"/>
      <c r="K35" s="101"/>
      <c r="L35" s="101"/>
      <c r="M35" s="101"/>
      <c r="N35" s="108"/>
      <c r="O35" s="108"/>
      <c r="P35" s="108"/>
      <c r="Q35" s="108"/>
      <c r="R35" s="108"/>
      <c r="S35" s="108"/>
      <c r="T35" s="108"/>
    </row>
    <row r="36" spans="1:20" s="51" customFormat="1" ht="27.75" customHeight="1">
      <c r="A36" s="53">
        <f t="shared" si="3"/>
        <v>12</v>
      </c>
      <c r="B36" s="236" t="str">
        <f>+'Dramakan hosqer'!B43</f>
        <v>Փոքրարժեք կամ արագամաշ առարկաների գծով</v>
      </c>
      <c r="C36" s="228">
        <v>83.25</v>
      </c>
      <c r="D36" s="229">
        <f>+'Dramakan hosqer'!F43</f>
        <v>592.29999999999995</v>
      </c>
      <c r="E36" s="229">
        <f t="shared" si="0"/>
        <v>509.04999999999995</v>
      </c>
      <c r="F36" s="474" t="s">
        <v>267</v>
      </c>
      <c r="G36" s="89"/>
      <c r="H36" s="101"/>
      <c r="I36" s="101"/>
      <c r="J36" s="101"/>
      <c r="K36" s="101"/>
      <c r="L36" s="101"/>
      <c r="M36" s="101"/>
      <c r="N36" s="108"/>
      <c r="O36" s="108"/>
      <c r="P36" s="108"/>
      <c r="Q36" s="108"/>
      <c r="R36" s="108"/>
      <c r="S36" s="108"/>
      <c r="T36" s="108"/>
    </row>
    <row r="37" spans="1:20" s="51" customFormat="1" ht="33.75" customHeight="1">
      <c r="A37" s="53">
        <f t="shared" si="3"/>
        <v>13</v>
      </c>
      <c r="B37" s="236" t="str">
        <f>+'Dramakan hosqer'!B44</f>
        <v>Ուսումնական նյութերի գծով</v>
      </c>
      <c r="C37" s="228">
        <v>85</v>
      </c>
      <c r="D37" s="229">
        <f>+'Dramakan hosqer'!F44</f>
        <v>316.5</v>
      </c>
      <c r="E37" s="229">
        <f t="shared" si="0"/>
        <v>231.5</v>
      </c>
      <c r="F37" s="474" t="s">
        <v>281</v>
      </c>
      <c r="G37" s="89"/>
      <c r="H37" s="101"/>
      <c r="I37" s="101"/>
      <c r="J37" s="101"/>
      <c r="K37" s="101"/>
      <c r="L37" s="101"/>
      <c r="M37" s="101"/>
      <c r="N37" s="108"/>
      <c r="O37" s="108"/>
      <c r="P37" s="108"/>
      <c r="Q37" s="108"/>
      <c r="R37" s="108"/>
      <c r="S37" s="108"/>
      <c r="T37" s="108"/>
    </row>
    <row r="38" spans="1:20" s="51" customFormat="1" ht="18" hidden="1" customHeight="1">
      <c r="A38" s="53">
        <f t="shared" si="3"/>
        <v>14</v>
      </c>
      <c r="B38" s="236" t="str">
        <f>+'Dramakan hosqer'!B45</f>
        <v>Դեղորայքի գծով</v>
      </c>
      <c r="C38" s="228"/>
      <c r="D38" s="229">
        <f>+'Dramakan hosqer'!F45</f>
        <v>0</v>
      </c>
      <c r="E38" s="229">
        <f t="shared" si="0"/>
        <v>0</v>
      </c>
      <c r="F38" s="233"/>
      <c r="G38" s="89"/>
      <c r="H38" s="101"/>
      <c r="I38" s="101"/>
      <c r="J38" s="101"/>
      <c r="K38" s="101"/>
      <c r="L38" s="101"/>
      <c r="M38" s="101"/>
      <c r="N38" s="108"/>
      <c r="O38" s="108"/>
      <c r="P38" s="108"/>
      <c r="Q38" s="108"/>
      <c r="R38" s="108"/>
      <c r="S38" s="108"/>
      <c r="T38" s="108"/>
    </row>
    <row r="39" spans="1:20" s="51" customFormat="1" ht="18" customHeight="1">
      <c r="A39" s="53">
        <f t="shared" si="3"/>
        <v>15</v>
      </c>
      <c r="B39" s="236" t="str">
        <f>+'Dramakan hosqer'!B46</f>
        <v>Բուժ.ծառայության գծով</v>
      </c>
      <c r="C39" s="228">
        <v>32</v>
      </c>
      <c r="D39" s="229">
        <f>+'Dramakan hosqer'!F46</f>
        <v>32</v>
      </c>
      <c r="E39" s="229">
        <f t="shared" si="0"/>
        <v>0</v>
      </c>
      <c r="F39" s="233"/>
      <c r="G39" s="89"/>
      <c r="H39" s="101"/>
      <c r="I39" s="101"/>
      <c r="J39" s="101"/>
      <c r="K39" s="101"/>
      <c r="L39" s="101"/>
      <c r="M39" s="101"/>
      <c r="N39" s="108"/>
      <c r="O39" s="108"/>
      <c r="P39" s="108"/>
      <c r="Q39" s="108"/>
      <c r="R39" s="108"/>
      <c r="S39" s="108"/>
      <c r="T39" s="108"/>
    </row>
    <row r="40" spans="1:20" s="51" customFormat="1" ht="18" customHeight="1">
      <c r="A40" s="53">
        <f t="shared" si="3"/>
        <v>16</v>
      </c>
      <c r="B40" s="236" t="str">
        <f>+'Dramakan hosqer'!B47</f>
        <v>Ընթացիկ վերանորոգման գծով</v>
      </c>
      <c r="C40" s="228">
        <v>85</v>
      </c>
      <c r="D40" s="229">
        <f>+'Dramakan hosqer'!F47</f>
        <v>363.2</v>
      </c>
      <c r="E40" s="229">
        <f t="shared" si="0"/>
        <v>278.2</v>
      </c>
      <c r="F40" s="475" t="s">
        <v>270</v>
      </c>
      <c r="G40" s="89"/>
      <c r="H40" s="101"/>
      <c r="I40" s="101"/>
      <c r="J40" s="101"/>
      <c r="K40" s="101"/>
      <c r="L40" s="101"/>
      <c r="M40" s="101"/>
      <c r="N40" s="108"/>
      <c r="O40" s="108"/>
      <c r="P40" s="108"/>
      <c r="Q40" s="108"/>
      <c r="R40" s="108"/>
      <c r="S40" s="108"/>
      <c r="T40" s="108"/>
    </row>
    <row r="41" spans="1:20" s="51" customFormat="1" ht="18" customHeight="1">
      <c r="A41" s="53">
        <f t="shared" si="3"/>
        <v>17</v>
      </c>
      <c r="B41" s="236" t="str">
        <f>+'Dramakan hosqer'!B48</f>
        <v>Ջեռուցման համակարգի սպասարկման գծով</v>
      </c>
      <c r="C41" s="228">
        <v>54.83</v>
      </c>
      <c r="D41" s="229">
        <f>+'Dramakan hosqer'!F48</f>
        <v>195</v>
      </c>
      <c r="E41" s="229">
        <f t="shared" si="0"/>
        <v>140.17000000000002</v>
      </c>
      <c r="F41" s="477" t="s">
        <v>279</v>
      </c>
      <c r="G41" s="89"/>
      <c r="H41" s="101"/>
      <c r="I41" s="101"/>
      <c r="J41" s="101"/>
      <c r="K41" s="101"/>
      <c r="L41" s="101"/>
      <c r="M41" s="101"/>
      <c r="N41" s="108"/>
      <c r="O41" s="108"/>
      <c r="P41" s="108"/>
      <c r="Q41" s="108"/>
      <c r="R41" s="108"/>
      <c r="S41" s="108"/>
      <c r="T41" s="108"/>
    </row>
    <row r="42" spans="1:20" s="51" customFormat="1" ht="18" hidden="1" customHeight="1">
      <c r="A42" s="53">
        <f t="shared" si="3"/>
        <v>18</v>
      </c>
      <c r="B42" s="236" t="str">
        <f>+'Dramakan hosqer'!B49</f>
        <v>Կաթսայատան սպասարկման գծով</v>
      </c>
      <c r="C42" s="228"/>
      <c r="D42" s="229">
        <f>+'Dramakan hosqer'!F49</f>
        <v>0</v>
      </c>
      <c r="E42" s="229">
        <f t="shared" si="0"/>
        <v>0</v>
      </c>
      <c r="F42" s="477" t="s">
        <v>279</v>
      </c>
      <c r="G42" s="89"/>
      <c r="H42" s="101"/>
      <c r="I42" s="101"/>
      <c r="J42" s="101"/>
      <c r="K42" s="101"/>
      <c r="L42" s="101"/>
      <c r="M42" s="101"/>
      <c r="N42" s="108"/>
      <c r="O42" s="108"/>
      <c r="P42" s="108"/>
      <c r="Q42" s="108"/>
      <c r="R42" s="108"/>
      <c r="S42" s="108"/>
      <c r="T42" s="108"/>
    </row>
    <row r="43" spans="1:20" s="51" customFormat="1" ht="18" hidden="1" customHeight="1">
      <c r="A43" s="53">
        <f t="shared" si="3"/>
        <v>19</v>
      </c>
      <c r="B43" s="236" t="str">
        <f>+'Dramakan hosqer'!B50</f>
        <v>Սպասարկման և կոմունալ համավճարների գծով</v>
      </c>
      <c r="C43" s="228"/>
      <c r="D43" s="229">
        <f>+'Dramakan hosqer'!F50</f>
        <v>0</v>
      </c>
      <c r="E43" s="229">
        <f t="shared" si="0"/>
        <v>0</v>
      </c>
      <c r="F43" s="233"/>
      <c r="G43" s="89"/>
      <c r="H43" s="101"/>
      <c r="I43" s="101"/>
      <c r="J43" s="101"/>
      <c r="K43" s="101"/>
      <c r="L43" s="101"/>
      <c r="M43" s="101"/>
      <c r="N43" s="108"/>
      <c r="O43" s="108"/>
      <c r="P43" s="108"/>
      <c r="Q43" s="108"/>
      <c r="R43" s="108"/>
      <c r="S43" s="108"/>
      <c r="T43" s="108"/>
    </row>
    <row r="44" spans="1:20" s="51" customFormat="1" ht="18" customHeight="1">
      <c r="A44" s="53">
        <f t="shared" si="3"/>
        <v>20</v>
      </c>
      <c r="B44" s="236" t="str">
        <f>+'Dramakan hosqer'!B51</f>
        <v>Գնումների համակարգողի ծառայության գծով</v>
      </c>
      <c r="C44" s="228">
        <v>96</v>
      </c>
      <c r="D44" s="229">
        <f>+'Dramakan hosqer'!F51</f>
        <v>105</v>
      </c>
      <c r="E44" s="229">
        <f t="shared" si="0"/>
        <v>9</v>
      </c>
      <c r="F44" s="233"/>
      <c r="G44" s="89"/>
      <c r="H44" s="101"/>
      <c r="I44" s="101"/>
      <c r="J44" s="101"/>
      <c r="K44" s="101"/>
      <c r="L44" s="101"/>
      <c r="M44" s="101"/>
      <c r="N44" s="108"/>
      <c r="O44" s="108"/>
      <c r="P44" s="108"/>
      <c r="Q44" s="108"/>
      <c r="R44" s="108"/>
      <c r="S44" s="108"/>
      <c r="T44" s="108"/>
    </row>
    <row r="45" spans="1:20" s="51" customFormat="1" ht="18" customHeight="1">
      <c r="A45" s="53">
        <f t="shared" si="3"/>
        <v>21</v>
      </c>
      <c r="B45" s="236" t="str">
        <f>+'Dramakan hosqer'!B52</f>
        <v>Համակարգիչների տեխնիկական սպասարկման գծով</v>
      </c>
      <c r="C45" s="228">
        <v>50</v>
      </c>
      <c r="D45" s="229">
        <f>+'Dramakan hosqer'!F52</f>
        <v>68</v>
      </c>
      <c r="E45" s="229">
        <f t="shared" si="0"/>
        <v>18</v>
      </c>
      <c r="F45" s="478" t="s">
        <v>282</v>
      </c>
      <c r="G45" s="89"/>
      <c r="H45" s="101"/>
      <c r="I45" s="101"/>
      <c r="J45" s="101"/>
      <c r="K45" s="101"/>
      <c r="L45" s="101"/>
      <c r="M45" s="101"/>
      <c r="N45" s="108"/>
      <c r="O45" s="108"/>
      <c r="P45" s="108"/>
      <c r="Q45" s="108"/>
      <c r="R45" s="108"/>
      <c r="S45" s="108"/>
      <c r="T45" s="108"/>
    </row>
    <row r="46" spans="1:20" s="51" customFormat="1" ht="30.75" customHeight="1">
      <c r="A46" s="53">
        <f t="shared" si="3"/>
        <v>22</v>
      </c>
      <c r="B46" s="236" t="str">
        <f>+'Dramakan hosqer'!B53</f>
        <v>Համակարգչային ծրագրի և կայքի սպասարկման գծով</v>
      </c>
      <c r="C46" s="228">
        <v>95</v>
      </c>
      <c r="D46" s="229">
        <f>+'Dramakan hosqer'!F53</f>
        <v>95</v>
      </c>
      <c r="E46" s="229">
        <f t="shared" si="0"/>
        <v>0</v>
      </c>
      <c r="F46" s="233"/>
      <c r="G46" s="6"/>
      <c r="H46" s="101"/>
      <c r="I46" s="101"/>
      <c r="J46" s="101"/>
      <c r="K46" s="101"/>
      <c r="L46" s="101"/>
      <c r="M46" s="101"/>
      <c r="N46" s="108"/>
      <c r="O46" s="108"/>
      <c r="P46" s="108"/>
      <c r="Q46" s="108"/>
      <c r="R46" s="108"/>
      <c r="S46" s="108"/>
      <c r="T46" s="108"/>
    </row>
    <row r="47" spans="1:20" s="51" customFormat="1" ht="18" customHeight="1">
      <c r="A47" s="53">
        <f t="shared" si="3"/>
        <v>23</v>
      </c>
      <c r="B47" s="236" t="str">
        <f>+'Dramakan hosqer'!B54</f>
        <v>էլ․ստորագրության գծով</v>
      </c>
      <c r="C47" s="228"/>
      <c r="D47" s="229">
        <f>+'Dramakan hosqer'!F54</f>
        <v>6</v>
      </c>
      <c r="E47" s="229">
        <f t="shared" si="0"/>
        <v>6</v>
      </c>
      <c r="F47" s="474" t="s">
        <v>271</v>
      </c>
      <c r="G47" s="89"/>
      <c r="H47" s="101"/>
      <c r="I47" s="101"/>
      <c r="J47" s="101"/>
      <c r="K47" s="101"/>
      <c r="L47" s="101"/>
      <c r="M47" s="101"/>
      <c r="N47" s="108"/>
      <c r="O47" s="108"/>
      <c r="P47" s="108"/>
      <c r="Q47" s="108"/>
      <c r="R47" s="108"/>
      <c r="S47" s="108"/>
      <c r="T47" s="108"/>
    </row>
    <row r="48" spans="1:20" s="51" customFormat="1" ht="18" customHeight="1">
      <c r="A48" s="53">
        <f t="shared" si="3"/>
        <v>24</v>
      </c>
      <c r="B48" s="236" t="str">
        <f>+'Dramakan hosqer'!B55</f>
        <v>Հայտարարության գծով</v>
      </c>
      <c r="C48" s="228"/>
      <c r="D48" s="229">
        <f>+'Dramakan hosqer'!F55</f>
        <v>12</v>
      </c>
      <c r="E48" s="229">
        <f t="shared" si="0"/>
        <v>12</v>
      </c>
      <c r="F48" s="475" t="s">
        <v>276</v>
      </c>
      <c r="G48" s="89"/>
      <c r="H48" s="101"/>
      <c r="I48" s="101"/>
      <c r="J48" s="101"/>
      <c r="K48" s="101"/>
      <c r="L48" s="101"/>
      <c r="M48" s="101"/>
      <c r="N48" s="108"/>
      <c r="O48" s="108"/>
      <c r="P48" s="108"/>
      <c r="Q48" s="108"/>
      <c r="R48" s="108"/>
      <c r="S48" s="108"/>
      <c r="T48" s="108"/>
    </row>
    <row r="49" spans="1:20" s="51" customFormat="1" ht="18" hidden="1" customHeight="1">
      <c r="A49" s="53">
        <f t="shared" si="3"/>
        <v>25</v>
      </c>
      <c r="B49" s="236" t="str">
        <f>+'Dramakan hosqer'!B56</f>
        <v>Բաժանորդագրության գծով</v>
      </c>
      <c r="C49" s="228"/>
      <c r="D49" s="229">
        <f>+'Dramakan hosqer'!F56</f>
        <v>0</v>
      </c>
      <c r="E49" s="229">
        <f t="shared" si="0"/>
        <v>0</v>
      </c>
      <c r="F49" s="233"/>
      <c r="G49" s="89"/>
      <c r="H49" s="101"/>
      <c r="I49" s="101"/>
      <c r="J49" s="101"/>
      <c r="K49" s="101"/>
      <c r="L49" s="101"/>
      <c r="M49" s="101"/>
      <c r="N49" s="108"/>
      <c r="O49" s="108"/>
      <c r="P49" s="108"/>
      <c r="Q49" s="108"/>
      <c r="R49" s="108"/>
      <c r="S49" s="108"/>
      <c r="T49" s="108"/>
    </row>
    <row r="50" spans="1:20" s="51" customFormat="1" ht="18" customHeight="1">
      <c r="A50" s="53">
        <f t="shared" si="3"/>
        <v>26</v>
      </c>
      <c r="B50" s="236" t="str">
        <f>+'Dramakan hosqer'!B57</f>
        <v>Վերապատրաստման գծով</v>
      </c>
      <c r="C50" s="228">
        <v>32.14</v>
      </c>
      <c r="D50" s="229">
        <f>+'Dramakan hosqer'!F57</f>
        <v>0</v>
      </c>
      <c r="E50" s="229">
        <f t="shared" si="0"/>
        <v>-32.14</v>
      </c>
      <c r="F50" s="233"/>
      <c r="G50" s="89"/>
      <c r="H50" s="101"/>
      <c r="I50" s="101"/>
      <c r="J50" s="101"/>
      <c r="K50" s="101"/>
      <c r="L50" s="101"/>
      <c r="M50" s="101"/>
      <c r="N50" s="108"/>
      <c r="O50" s="108"/>
      <c r="P50" s="108"/>
      <c r="Q50" s="108"/>
      <c r="R50" s="108"/>
      <c r="S50" s="108"/>
      <c r="T50" s="108"/>
    </row>
    <row r="51" spans="1:20" s="51" customFormat="1" ht="18" hidden="1" customHeight="1">
      <c r="A51" s="53">
        <f t="shared" si="3"/>
        <v>27</v>
      </c>
      <c r="B51" s="236">
        <f>+'Dramakan hosqer'!B58</f>
        <v>0</v>
      </c>
      <c r="C51" s="228"/>
      <c r="D51" s="229">
        <f>+'Dramakan hosqer'!F58</f>
        <v>0</v>
      </c>
      <c r="E51" s="229">
        <f t="shared" si="0"/>
        <v>0</v>
      </c>
      <c r="F51" s="233"/>
      <c r="G51" s="89"/>
      <c r="H51" s="101"/>
      <c r="I51" s="101"/>
      <c r="J51" s="101"/>
      <c r="K51" s="101"/>
      <c r="L51" s="101"/>
      <c r="M51" s="101"/>
      <c r="N51" s="108"/>
      <c r="O51" s="108"/>
      <c r="P51" s="108"/>
      <c r="Q51" s="108"/>
      <c r="R51" s="108"/>
      <c r="S51" s="108"/>
      <c r="T51" s="108"/>
    </row>
    <row r="52" spans="1:20" s="50" customFormat="1" ht="18" customHeight="1">
      <c r="A52" s="53">
        <f t="shared" si="3"/>
        <v>28</v>
      </c>
      <c r="B52" s="236">
        <f>+'Dramakan hosqer'!B59</f>
        <v>0</v>
      </c>
      <c r="C52" s="228"/>
      <c r="D52" s="228">
        <f>+'Dramakan hosqer'!F59</f>
        <v>0</v>
      </c>
      <c r="E52" s="228">
        <f t="shared" si="0"/>
        <v>0</v>
      </c>
      <c r="F52" s="233"/>
      <c r="G52" s="89"/>
      <c r="H52" s="101"/>
      <c r="I52" s="101"/>
      <c r="J52" s="101"/>
      <c r="K52" s="101"/>
      <c r="L52" s="101"/>
      <c r="M52" s="101"/>
      <c r="N52" s="108"/>
      <c r="O52" s="108"/>
      <c r="P52" s="108"/>
      <c r="Q52" s="108"/>
      <c r="R52" s="108"/>
      <c r="S52" s="108"/>
      <c r="T52" s="108"/>
    </row>
    <row r="53" spans="1:20" s="50" customFormat="1" ht="18" customHeight="1">
      <c r="A53" s="53">
        <f t="shared" si="3"/>
        <v>29</v>
      </c>
      <c r="B53" s="469" t="s">
        <v>262</v>
      </c>
      <c r="C53" s="228"/>
      <c r="D53" s="228">
        <f>+'Dramakan hosqer'!F60</f>
        <v>100</v>
      </c>
      <c r="E53" s="228">
        <f>D53-C53</f>
        <v>100</v>
      </c>
      <c r="F53" s="476" t="s">
        <v>274</v>
      </c>
      <c r="G53" s="89"/>
      <c r="H53" s="101"/>
      <c r="I53" s="101"/>
      <c r="J53" s="101"/>
      <c r="K53" s="101"/>
      <c r="L53" s="101"/>
      <c r="M53" s="101"/>
      <c r="N53" s="108"/>
      <c r="O53" s="108"/>
      <c r="P53" s="108"/>
      <c r="Q53" s="108"/>
      <c r="R53" s="108"/>
      <c r="S53" s="108"/>
      <c r="T53" s="108"/>
    </row>
    <row r="54" spans="1:20" s="50" customFormat="1" ht="18" customHeight="1">
      <c r="A54" s="53">
        <f t="shared" si="3"/>
        <v>30</v>
      </c>
      <c r="B54" s="469" t="s">
        <v>263</v>
      </c>
      <c r="C54" s="228"/>
      <c r="D54" s="228">
        <f>+'Dramakan hosqer'!F61</f>
        <v>50</v>
      </c>
      <c r="E54" s="228">
        <f>D54-C54</f>
        <v>50</v>
      </c>
      <c r="F54" s="474" t="s">
        <v>275</v>
      </c>
      <c r="G54" s="89"/>
      <c r="H54" s="101"/>
      <c r="I54" s="101"/>
      <c r="J54" s="101"/>
      <c r="K54" s="101"/>
      <c r="L54" s="101"/>
      <c r="M54" s="101"/>
      <c r="N54" s="108"/>
      <c r="O54" s="108"/>
      <c r="P54" s="108"/>
      <c r="Q54" s="108"/>
      <c r="R54" s="108"/>
      <c r="S54" s="108"/>
      <c r="T54" s="108"/>
    </row>
    <row r="55" spans="1:20" s="50" customFormat="1" ht="17.25" customHeight="1">
      <c r="A55" s="53">
        <f t="shared" si="3"/>
        <v>31</v>
      </c>
      <c r="B55" s="469" t="s">
        <v>261</v>
      </c>
      <c r="C55" s="228">
        <v>20</v>
      </c>
      <c r="D55" s="228">
        <f>+'Dramakan hosqer'!F62</f>
        <v>50</v>
      </c>
      <c r="E55" s="228">
        <f>D55-C55</f>
        <v>30</v>
      </c>
      <c r="F55" s="474" t="s">
        <v>273</v>
      </c>
      <c r="G55" s="89" t="s">
        <v>120</v>
      </c>
      <c r="H55" s="101"/>
      <c r="I55" s="101"/>
      <c r="J55" s="101"/>
      <c r="K55" s="101"/>
      <c r="L55" s="101"/>
      <c r="M55" s="101"/>
      <c r="N55" s="108"/>
      <c r="O55" s="108"/>
      <c r="P55" s="108"/>
      <c r="Q55" s="108"/>
      <c r="R55" s="108"/>
      <c r="S55" s="108"/>
      <c r="T55" s="108"/>
    </row>
    <row r="56" spans="1:20" s="50" customFormat="1" ht="18" hidden="1" customHeight="1">
      <c r="A56" s="53"/>
      <c r="C56" s="228"/>
      <c r="D56" s="228"/>
      <c r="E56" s="228"/>
      <c r="F56" s="228"/>
      <c r="G56" s="89"/>
      <c r="H56" s="101"/>
      <c r="I56" s="101"/>
      <c r="J56" s="101"/>
      <c r="K56" s="101"/>
      <c r="L56" s="101"/>
      <c r="M56" s="101"/>
      <c r="N56" s="108"/>
      <c r="O56" s="108"/>
      <c r="P56" s="108"/>
      <c r="Q56" s="108"/>
      <c r="R56" s="108"/>
      <c r="S56" s="108"/>
      <c r="T56" s="108"/>
    </row>
    <row r="57" spans="1:20" s="50" customFormat="1" ht="18" hidden="1" customHeight="1">
      <c r="A57" s="53"/>
      <c r="B57" s="469"/>
      <c r="C57" s="228"/>
      <c r="D57" s="228"/>
      <c r="E57" s="228"/>
      <c r="F57" s="228"/>
      <c r="G57" s="89"/>
      <c r="H57" s="101"/>
      <c r="I57" s="101"/>
      <c r="J57" s="101"/>
      <c r="K57" s="101"/>
      <c r="L57" s="101"/>
      <c r="M57" s="101"/>
      <c r="N57" s="108"/>
      <c r="O57" s="108"/>
      <c r="P57" s="108"/>
      <c r="Q57" s="108"/>
      <c r="R57" s="108"/>
      <c r="S57" s="108"/>
      <c r="T57" s="108"/>
    </row>
    <row r="58" spans="1:20" s="51" customFormat="1" ht="36.75" customHeight="1">
      <c r="A58" s="53">
        <v>32</v>
      </c>
      <c r="B58" s="236" t="str">
        <f>+'Dramakan hosqer'!B63</f>
        <v>Հարկային պարտավորությունների գծով, այդ թվում՝</v>
      </c>
      <c r="C58" s="229">
        <f>SUM(C59:C61)</f>
        <v>12</v>
      </c>
      <c r="D58" s="229">
        <f>SUM(D59:D61)</f>
        <v>12</v>
      </c>
      <c r="E58" s="228">
        <f>D58-C58</f>
        <v>0</v>
      </c>
      <c r="F58" s="228"/>
      <c r="G58" s="89"/>
      <c r="H58" s="101"/>
      <c r="I58" s="101"/>
      <c r="J58" s="101"/>
      <c r="K58" s="101"/>
      <c r="L58" s="101"/>
      <c r="M58" s="101"/>
      <c r="N58" s="108"/>
      <c r="O58" s="108"/>
      <c r="P58" s="108"/>
      <c r="Q58" s="108"/>
      <c r="R58" s="108"/>
      <c r="S58" s="108"/>
      <c r="T58" s="108"/>
    </row>
    <row r="59" spans="1:20" s="130" customFormat="1" ht="18" hidden="1" customHeight="1">
      <c r="A59" s="13">
        <v>31.1</v>
      </c>
      <c r="B59" s="305" t="str">
        <f>+'Dramakan hosqer'!B64</f>
        <v>շահութահարկի գծով</v>
      </c>
      <c r="C59" s="219"/>
      <c r="D59" s="232">
        <f>+'Dramakan hosqer'!F64</f>
        <v>0</v>
      </c>
      <c r="E59" s="219">
        <f>D59-C59</f>
        <v>0</v>
      </c>
      <c r="F59" s="219"/>
      <c r="G59" s="134"/>
      <c r="H59" s="132"/>
      <c r="I59" s="132"/>
      <c r="J59" s="132"/>
      <c r="K59" s="132"/>
      <c r="L59" s="132"/>
      <c r="M59" s="132"/>
      <c r="N59" s="135"/>
      <c r="O59" s="135"/>
      <c r="P59" s="135"/>
      <c r="Q59" s="135"/>
      <c r="R59" s="135"/>
      <c r="S59" s="135"/>
      <c r="T59" s="135"/>
    </row>
    <row r="60" spans="1:20" s="130" customFormat="1" ht="18.75" hidden="1" customHeight="1">
      <c r="A60" s="13">
        <v>31.2</v>
      </c>
      <c r="B60" s="305" t="str">
        <f>+'Dramakan hosqer'!B65</f>
        <v>ԱԱՀ-ի գծով</v>
      </c>
      <c r="C60" s="219"/>
      <c r="D60" s="232">
        <f>+'Dramakan hosqer'!F65</f>
        <v>0</v>
      </c>
      <c r="E60" s="232">
        <f t="shared" si="0"/>
        <v>0</v>
      </c>
      <c r="F60" s="219"/>
      <c r="G60" s="134"/>
      <c r="H60" s="132"/>
      <c r="I60" s="132"/>
      <c r="J60" s="132"/>
      <c r="K60" s="132"/>
      <c r="L60" s="132"/>
      <c r="M60" s="132"/>
      <c r="N60" s="135"/>
      <c r="O60" s="135"/>
      <c r="P60" s="135"/>
      <c r="Q60" s="135"/>
      <c r="R60" s="135"/>
      <c r="S60" s="135"/>
      <c r="T60" s="135"/>
    </row>
    <row r="61" spans="1:20" s="130" customFormat="1" ht="18" customHeight="1">
      <c r="A61" s="13">
        <v>32.1</v>
      </c>
      <c r="B61" s="305" t="str">
        <f>+'Dramakan hosqer'!B66</f>
        <v xml:space="preserve">չփոխհատուցվող հարկերի գծով </v>
      </c>
      <c r="C61" s="219">
        <v>12</v>
      </c>
      <c r="D61" s="232">
        <f>+'Dramakan hosqer'!F66</f>
        <v>12</v>
      </c>
      <c r="E61" s="232">
        <f t="shared" si="0"/>
        <v>0</v>
      </c>
      <c r="F61" s="219"/>
      <c r="G61" s="134"/>
      <c r="H61" s="132"/>
      <c r="I61" s="132"/>
      <c r="J61" s="132"/>
      <c r="K61" s="132"/>
      <c r="L61" s="132"/>
      <c r="M61" s="132"/>
      <c r="N61" s="135"/>
      <c r="O61" s="135"/>
      <c r="P61" s="135"/>
      <c r="Q61" s="135"/>
      <c r="R61" s="135"/>
      <c r="S61" s="135"/>
      <c r="T61" s="135"/>
    </row>
    <row r="62" spans="1:20" s="51" customFormat="1" ht="18" customHeight="1">
      <c r="A62" s="59">
        <f>+A58+1</f>
        <v>33</v>
      </c>
      <c r="B62" s="236" t="str">
        <f>+'Dramakan hosqer'!B67</f>
        <v>Կրեդիտորական պարտքի մարման գծով</v>
      </c>
      <c r="C62" s="228">
        <v>1220.5999999999999</v>
      </c>
      <c r="D62" s="229">
        <f>+'Dramakan hosqer'!F67</f>
        <v>978.7</v>
      </c>
      <c r="E62" s="229">
        <f t="shared" si="0"/>
        <v>-241.89999999999986</v>
      </c>
      <c r="F62" s="228"/>
      <c r="G62" s="89"/>
      <c r="H62" s="101"/>
      <c r="I62" s="101"/>
      <c r="J62" s="101"/>
      <c r="K62" s="101"/>
      <c r="L62" s="101"/>
      <c r="M62" s="101"/>
      <c r="N62" s="108"/>
      <c r="O62" s="108"/>
      <c r="P62" s="108"/>
      <c r="Q62" s="108"/>
      <c r="R62" s="108"/>
      <c r="S62" s="108"/>
      <c r="T62" s="108"/>
    </row>
    <row r="63" spans="1:20" s="51" customFormat="1" ht="18" hidden="1" customHeight="1">
      <c r="A63" s="59">
        <f>+A62+1</f>
        <v>34</v>
      </c>
      <c r="B63" s="236" t="str">
        <f>+'Dramakan hosqer'!B68</f>
        <v>Այլ արտահոսքերի գծով</v>
      </c>
      <c r="C63" s="228"/>
      <c r="D63" s="229">
        <f>+'Dramakan hosqer'!F68</f>
        <v>0</v>
      </c>
      <c r="E63" s="229">
        <f t="shared" si="0"/>
        <v>0</v>
      </c>
      <c r="F63" s="228"/>
      <c r="G63" s="89" t="s">
        <v>208</v>
      </c>
      <c r="H63" s="101"/>
      <c r="I63" s="101"/>
      <c r="J63" s="101"/>
      <c r="K63" s="101"/>
      <c r="L63" s="101"/>
      <c r="M63" s="101"/>
      <c r="N63" s="108"/>
      <c r="O63" s="108"/>
      <c r="P63" s="108"/>
      <c r="Q63" s="108"/>
      <c r="R63" s="108"/>
      <c r="S63" s="108"/>
      <c r="T63" s="108"/>
    </row>
    <row r="64" spans="1:20" s="51" customFormat="1" ht="21.75" customHeight="1">
      <c r="A64" s="133" t="s">
        <v>54</v>
      </c>
      <c r="B64" s="12" t="s">
        <v>57</v>
      </c>
      <c r="C64" s="230">
        <f>+C65+C72</f>
        <v>0</v>
      </c>
      <c r="D64" s="230">
        <f>+D65+D72</f>
        <v>315</v>
      </c>
      <c r="E64" s="230">
        <f t="shared" si="0"/>
        <v>315</v>
      </c>
      <c r="F64" s="218"/>
      <c r="G64" s="89"/>
      <c r="H64" s="101"/>
      <c r="I64" s="101"/>
      <c r="J64" s="101"/>
      <c r="K64" s="101"/>
      <c r="L64" s="101"/>
      <c r="M64" s="101"/>
      <c r="N64" s="108"/>
      <c r="O64" s="108"/>
      <c r="P64" s="108"/>
      <c r="Q64" s="108"/>
      <c r="R64" s="108"/>
      <c r="S64" s="108"/>
      <c r="T64" s="108"/>
    </row>
    <row r="65" spans="1:20" s="51" customFormat="1" ht="17.25">
      <c r="A65" s="59">
        <v>1</v>
      </c>
      <c r="B65" s="231" t="str">
        <f>+'Dramakan hosqer'!B70</f>
        <v>Հիմնական միջոցների ձեռքբերում, այդ թվում՝</v>
      </c>
      <c r="C65" s="229">
        <f>SUM(C66:C71)</f>
        <v>0</v>
      </c>
      <c r="D65" s="229">
        <f>SUM(D66:D71)</f>
        <v>315</v>
      </c>
      <c r="E65" s="229">
        <f t="shared" si="0"/>
        <v>315</v>
      </c>
      <c r="F65" s="228"/>
      <c r="G65" s="89"/>
      <c r="H65" s="101"/>
      <c r="I65" s="101"/>
      <c r="J65" s="101"/>
      <c r="K65" s="101"/>
      <c r="L65" s="101"/>
      <c r="M65" s="101"/>
      <c r="N65" s="108"/>
      <c r="O65" s="108"/>
      <c r="P65" s="108"/>
      <c r="Q65" s="108"/>
      <c r="R65" s="108"/>
      <c r="S65" s="108"/>
      <c r="T65" s="108"/>
    </row>
    <row r="66" spans="1:20" s="51" customFormat="1" ht="18" hidden="1" customHeight="1">
      <c r="A66" s="59">
        <v>1.1000000000000001</v>
      </c>
      <c r="B66" s="231" t="str">
        <f>+'Dramakan hosqer'!B71</f>
        <v>գրասենյակային և տնտեսական գույք</v>
      </c>
      <c r="C66" s="228"/>
      <c r="D66" s="229">
        <f>+'Dramakan hosqer'!F71</f>
        <v>0</v>
      </c>
      <c r="E66" s="229">
        <f t="shared" ref="E66:E79" si="4">D66-C66</f>
        <v>0</v>
      </c>
      <c r="F66" s="228"/>
      <c r="G66" s="89"/>
      <c r="H66" s="101"/>
      <c r="I66" s="101"/>
      <c r="J66" s="101"/>
      <c r="K66" s="101"/>
      <c r="L66" s="101"/>
      <c r="M66" s="101"/>
      <c r="N66" s="108"/>
      <c r="O66" s="108"/>
      <c r="P66" s="108"/>
      <c r="Q66" s="108"/>
      <c r="R66" s="108"/>
      <c r="S66" s="108"/>
      <c r="T66" s="108"/>
    </row>
    <row r="67" spans="1:20" s="51" customFormat="1" ht="17.25" hidden="1" customHeight="1">
      <c r="A67" s="59">
        <v>1.1000000000000001</v>
      </c>
      <c r="B67" s="231" t="str">
        <f>+'Dramakan hosqer'!B72</f>
        <v>համակարգչային սարքավորումներ / տեխնիկա</v>
      </c>
      <c r="C67" s="228"/>
      <c r="D67" s="229">
        <f>+'Dramakan hosqer'!F72</f>
        <v>0</v>
      </c>
      <c r="E67" s="229">
        <f>D67-C67</f>
        <v>0</v>
      </c>
      <c r="F67" s="228"/>
      <c r="G67" s="89"/>
      <c r="H67" s="101"/>
      <c r="I67" s="101"/>
      <c r="J67" s="101"/>
      <c r="K67" s="101"/>
      <c r="L67" s="101"/>
      <c r="M67" s="101"/>
      <c r="N67" s="108"/>
      <c r="O67" s="108"/>
      <c r="P67" s="108"/>
      <c r="Q67" s="108"/>
      <c r="R67" s="108"/>
      <c r="S67" s="108"/>
      <c r="T67" s="108"/>
    </row>
    <row r="68" spans="1:20" s="51" customFormat="1" ht="18" customHeight="1">
      <c r="A68" s="59">
        <v>1.3</v>
      </c>
      <c r="B68" s="231" t="str">
        <f>+'Dramakan hosqer'!B73</f>
        <v>մեքենաներ և սարքավորումներ</v>
      </c>
      <c r="C68" s="228"/>
      <c r="D68" s="229">
        <f>+'Dramakan hosqer'!F73</f>
        <v>315</v>
      </c>
      <c r="E68" s="229">
        <f t="shared" si="4"/>
        <v>315</v>
      </c>
      <c r="F68" s="472" t="s">
        <v>277</v>
      </c>
      <c r="G68" s="89"/>
      <c r="H68" s="101"/>
      <c r="I68" s="101"/>
      <c r="J68" s="101"/>
      <c r="K68" s="101"/>
      <c r="L68" s="101"/>
      <c r="M68" s="101"/>
      <c r="N68" s="108"/>
      <c r="O68" s="108"/>
      <c r="P68" s="108"/>
      <c r="Q68" s="108"/>
      <c r="R68" s="108"/>
      <c r="S68" s="108"/>
      <c r="T68" s="108"/>
    </row>
    <row r="69" spans="1:20" s="51" customFormat="1" ht="18" hidden="1" customHeight="1">
      <c r="A69" s="59">
        <v>1.4</v>
      </c>
      <c r="B69" s="231" t="str">
        <f>+'Dramakan hosqer'!B74</f>
        <v>սպորտային գույք</v>
      </c>
      <c r="C69" s="228"/>
      <c r="D69" s="229">
        <f>+'Dramakan hosqer'!F74</f>
        <v>0</v>
      </c>
      <c r="E69" s="229">
        <f t="shared" si="4"/>
        <v>0</v>
      </c>
      <c r="F69" s="228"/>
      <c r="G69" s="89"/>
      <c r="H69" s="101"/>
      <c r="I69" s="101"/>
      <c r="J69" s="101"/>
      <c r="K69" s="101"/>
      <c r="L69" s="101"/>
      <c r="M69" s="101"/>
      <c r="N69" s="108"/>
      <c r="O69" s="108"/>
      <c r="P69" s="108"/>
      <c r="Q69" s="108"/>
      <c r="R69" s="108"/>
      <c r="S69" s="108"/>
      <c r="T69" s="108"/>
    </row>
    <row r="70" spans="1:20" s="50" customFormat="1" ht="18" hidden="1" customHeight="1">
      <c r="A70" s="59">
        <v>1.5</v>
      </c>
      <c r="B70" s="443" t="str">
        <f>+'Dramakan hosqer'!B75</f>
        <v>գրականություն</v>
      </c>
      <c r="C70" s="228"/>
      <c r="D70" s="228">
        <f>+'Dramakan hosqer'!F75</f>
        <v>0</v>
      </c>
      <c r="E70" s="228">
        <f>D70-C70</f>
        <v>0</v>
      </c>
      <c r="F70" s="228"/>
      <c r="G70" s="89"/>
      <c r="H70" s="101"/>
      <c r="I70" s="101"/>
      <c r="J70" s="101"/>
      <c r="K70" s="101"/>
      <c r="L70" s="101"/>
      <c r="M70" s="101"/>
      <c r="N70" s="108"/>
      <c r="O70" s="108"/>
      <c r="P70" s="108"/>
      <c r="Q70" s="108"/>
      <c r="R70" s="108"/>
      <c r="S70" s="108"/>
      <c r="T70" s="108"/>
    </row>
    <row r="71" spans="1:20" s="50" customFormat="1" ht="18" hidden="1" customHeight="1">
      <c r="A71" s="59">
        <v>1.6</v>
      </c>
      <c r="B71" s="443">
        <f>+'Dramakan hosqer'!B76</f>
        <v>0</v>
      </c>
      <c r="C71" s="228"/>
      <c r="D71" s="228">
        <f>+'Dramakan hosqer'!F76</f>
        <v>0</v>
      </c>
      <c r="E71" s="228">
        <f>D71-C71</f>
        <v>0</v>
      </c>
      <c r="F71" s="228"/>
      <c r="G71" s="50" t="s">
        <v>121</v>
      </c>
      <c r="H71" s="101"/>
      <c r="I71" s="101"/>
      <c r="J71" s="101"/>
      <c r="K71" s="101"/>
      <c r="L71" s="101"/>
      <c r="M71" s="101"/>
      <c r="N71" s="108"/>
      <c r="O71" s="108"/>
      <c r="P71" s="108"/>
      <c r="Q71" s="108"/>
      <c r="R71" s="108"/>
      <c r="S71" s="108"/>
      <c r="T71" s="108"/>
    </row>
    <row r="72" spans="1:20" s="60" customFormat="1" ht="34.5" hidden="1">
      <c r="A72" s="59">
        <v>2</v>
      </c>
      <c r="B72" s="231" t="str">
        <f>+'Dramakan hosqer'!B77</f>
        <v>Հիմնական միջոցների հիմնական վերանորոգում, 
այդ թվում՝</v>
      </c>
      <c r="C72" s="229">
        <f>SUM(C73:C75)</f>
        <v>0</v>
      </c>
      <c r="D72" s="229">
        <f>SUM(D73:D75)</f>
        <v>0</v>
      </c>
      <c r="E72" s="228">
        <f>D72-C72</f>
        <v>0</v>
      </c>
      <c r="F72" s="228"/>
      <c r="G72" s="89"/>
      <c r="H72" s="101"/>
      <c r="I72" s="101"/>
      <c r="J72" s="101"/>
      <c r="K72" s="101"/>
      <c r="L72" s="101"/>
      <c r="M72" s="101"/>
      <c r="N72" s="108"/>
      <c r="O72" s="108"/>
      <c r="P72" s="108"/>
      <c r="Q72" s="108"/>
      <c r="R72" s="108"/>
      <c r="S72" s="108"/>
      <c r="T72" s="108"/>
    </row>
    <row r="73" spans="1:20" s="78" customFormat="1" ht="18.75" hidden="1" customHeight="1">
      <c r="A73" s="59">
        <v>2.1</v>
      </c>
      <c r="B73" s="231" t="str">
        <f>+'Dramakan hosqer'!B78</f>
        <v>ամրացված գույքի (շենք)</v>
      </c>
      <c r="C73" s="228"/>
      <c r="D73" s="229">
        <f>+'Dramakan hosqer'!F78</f>
        <v>0</v>
      </c>
      <c r="E73" s="229">
        <f t="shared" si="4"/>
        <v>0</v>
      </c>
      <c r="F73" s="228"/>
      <c r="G73" s="154"/>
      <c r="H73" s="94"/>
      <c r="I73" s="85"/>
      <c r="J73" s="85"/>
      <c r="K73" s="85"/>
      <c r="L73" s="85"/>
      <c r="M73" s="85"/>
      <c r="N73" s="85"/>
      <c r="O73" s="77"/>
      <c r="P73" s="77"/>
      <c r="Q73" s="77"/>
    </row>
    <row r="74" spans="1:20" s="51" customFormat="1" ht="19.5" hidden="1" customHeight="1">
      <c r="A74" s="59">
        <v>2.2000000000000002</v>
      </c>
      <c r="B74" s="231" t="str">
        <f>+'Dramakan hosqer'!B79</f>
        <v>հիմնական միջոցի</v>
      </c>
      <c r="C74" s="228"/>
      <c r="D74" s="229">
        <f>+'Dramakan hosqer'!F79</f>
        <v>0</v>
      </c>
      <c r="E74" s="229">
        <f t="shared" si="4"/>
        <v>0</v>
      </c>
      <c r="F74" s="228"/>
      <c r="G74" s="89"/>
      <c r="H74" s="101"/>
      <c r="I74" s="101"/>
      <c r="J74" s="101"/>
      <c r="K74" s="101"/>
      <c r="L74" s="101"/>
      <c r="M74" s="101"/>
      <c r="N74" s="108"/>
      <c r="O74" s="108"/>
      <c r="P74" s="108"/>
      <c r="Q74" s="108"/>
      <c r="R74" s="108"/>
      <c r="S74" s="108"/>
      <c r="T74" s="108"/>
    </row>
    <row r="75" spans="1:20" s="51" customFormat="1" ht="18" hidden="1" customHeight="1">
      <c r="A75" s="59">
        <v>2.2999999999999998</v>
      </c>
      <c r="B75" s="231" t="str">
        <f>+'Dramakan hosqer'!B80</f>
        <v>նախագծանախահաշվային փաստաթղթերի գծով</v>
      </c>
      <c r="C75" s="228"/>
      <c r="D75" s="229">
        <f>+'Dramakan hosqer'!F80</f>
        <v>0</v>
      </c>
      <c r="E75" s="229">
        <f t="shared" si="4"/>
        <v>0</v>
      </c>
      <c r="F75" s="228"/>
      <c r="G75" s="89"/>
      <c r="H75" s="101"/>
      <c r="I75" s="101"/>
      <c r="J75" s="101"/>
      <c r="K75" s="101"/>
      <c r="L75" s="101"/>
      <c r="M75" s="101"/>
      <c r="N75" s="108"/>
      <c r="O75" s="108"/>
      <c r="P75" s="108"/>
      <c r="Q75" s="108"/>
      <c r="R75" s="108"/>
      <c r="S75" s="108"/>
      <c r="T75" s="108"/>
    </row>
    <row r="76" spans="1:20" s="51" customFormat="1" ht="38.25" customHeight="1">
      <c r="A76" s="133" t="s">
        <v>55</v>
      </c>
      <c r="B76" s="12" t="s">
        <v>151</v>
      </c>
      <c r="C76" s="230">
        <f>SUM(C77:C78)</f>
        <v>0</v>
      </c>
      <c r="D76" s="230">
        <f>SUM(D77:D78)</f>
        <v>1793</v>
      </c>
      <c r="E76" s="230">
        <f t="shared" si="4"/>
        <v>1793</v>
      </c>
      <c r="F76" s="218"/>
      <c r="G76" s="89"/>
      <c r="H76" s="101"/>
      <c r="I76" s="101"/>
      <c r="J76" s="101"/>
      <c r="K76" s="101"/>
      <c r="L76" s="101"/>
      <c r="M76" s="101"/>
      <c r="N76" s="108"/>
      <c r="O76" s="108"/>
      <c r="P76" s="108"/>
      <c r="Q76" s="108"/>
      <c r="R76" s="108"/>
      <c r="S76" s="108"/>
      <c r="T76" s="108"/>
    </row>
    <row r="77" spans="1:20" s="51" customFormat="1" ht="18" customHeight="1">
      <c r="A77" s="59">
        <v>1</v>
      </c>
      <c r="B77" s="304" t="str">
        <f>+'Dramakan hosqer'!B82</f>
        <v>Սննդի գծով</v>
      </c>
      <c r="C77" s="228"/>
      <c r="D77" s="229">
        <f>+'Dramakan hosqer'!F82</f>
        <v>1793</v>
      </c>
      <c r="E77" s="228">
        <f>D77-C77</f>
        <v>1793</v>
      </c>
      <c r="F77" s="228"/>
      <c r="G77" s="89"/>
      <c r="H77" s="101"/>
      <c r="I77" s="101"/>
      <c r="J77" s="101"/>
      <c r="K77" s="101"/>
      <c r="L77" s="101"/>
      <c r="M77" s="101"/>
      <c r="N77" s="108"/>
      <c r="O77" s="108"/>
      <c r="P77" s="108"/>
      <c r="Q77" s="108"/>
      <c r="R77" s="108"/>
      <c r="S77" s="108"/>
      <c r="T77" s="108"/>
    </row>
    <row r="78" spans="1:20" s="334" customFormat="1" ht="18" hidden="1" customHeight="1">
      <c r="A78" s="59">
        <v>2</v>
      </c>
      <c r="B78" s="304">
        <f>+'Dramakan hosqer'!B83</f>
        <v>0</v>
      </c>
      <c r="C78" s="228"/>
      <c r="D78" s="228">
        <f>+'Dramakan hosqer'!F83</f>
        <v>0</v>
      </c>
      <c r="E78" s="228">
        <f>D78-C78</f>
        <v>0</v>
      </c>
      <c r="F78" s="228"/>
      <c r="G78" s="89"/>
      <c r="H78" s="88"/>
      <c r="I78" s="88"/>
      <c r="J78" s="88"/>
      <c r="K78" s="88"/>
      <c r="L78" s="88"/>
      <c r="M78" s="88"/>
      <c r="N78" s="83"/>
      <c r="O78" s="83"/>
      <c r="P78" s="83"/>
      <c r="Q78" s="83"/>
      <c r="R78" s="83"/>
      <c r="S78" s="83"/>
      <c r="T78" s="83"/>
    </row>
    <row r="79" spans="1:20" s="32" customFormat="1" ht="43.5" customHeight="1">
      <c r="A79" s="11" t="s">
        <v>37</v>
      </c>
      <c r="B79" s="12" t="s">
        <v>38</v>
      </c>
      <c r="C79" s="230">
        <f>C6+C7-C18</f>
        <v>3299.3599999999933</v>
      </c>
      <c r="D79" s="230">
        <f>D6+D7-D18</f>
        <v>212.65999999997439</v>
      </c>
      <c r="E79" s="230">
        <f t="shared" si="4"/>
        <v>-3086.7000000000189</v>
      </c>
      <c r="F79" s="218"/>
      <c r="G79" s="116"/>
      <c r="H79" s="104"/>
      <c r="I79" s="104"/>
      <c r="J79" s="104"/>
      <c r="K79" s="104"/>
      <c r="L79" s="104"/>
      <c r="M79" s="104"/>
      <c r="N79" s="110"/>
      <c r="O79" s="110"/>
      <c r="P79" s="110"/>
      <c r="Q79" s="110"/>
      <c r="R79" s="110"/>
      <c r="S79" s="110"/>
      <c r="T79" s="110"/>
    </row>
    <row r="80" spans="1:20" s="18" customFormat="1" ht="46.5" customHeight="1">
      <c r="A80" s="16"/>
      <c r="B80" s="346"/>
      <c r="C80" s="16"/>
      <c r="D80" s="16"/>
      <c r="E80" s="16"/>
      <c r="F80" s="16"/>
      <c r="G80" s="113"/>
      <c r="H80" s="98"/>
      <c r="I80" s="98"/>
      <c r="J80" s="98"/>
      <c r="K80" s="98"/>
      <c r="L80" s="98"/>
      <c r="M80" s="98"/>
      <c r="N80" s="106"/>
      <c r="O80" s="106"/>
      <c r="P80" s="106"/>
      <c r="Q80" s="106"/>
      <c r="R80" s="106"/>
      <c r="S80" s="106"/>
      <c r="T80" s="106"/>
    </row>
    <row r="81" spans="1:20" s="18" customFormat="1" ht="25.5" customHeight="1">
      <c r="B81" s="364" t="s">
        <v>2</v>
      </c>
      <c r="C81" s="369"/>
      <c r="D81" s="512" t="str">
        <f>+'Ekamut-caxs'!D68</f>
        <v>Ն.Սահակյան</v>
      </c>
      <c r="E81" s="509"/>
      <c r="F81" s="104"/>
      <c r="G81" s="113"/>
      <c r="H81" s="98"/>
      <c r="I81" s="98"/>
      <c r="J81" s="98"/>
      <c r="K81" s="98"/>
      <c r="L81" s="98"/>
      <c r="M81" s="98"/>
      <c r="N81" s="106"/>
      <c r="O81" s="106"/>
      <c r="P81" s="106"/>
      <c r="Q81" s="106"/>
      <c r="R81" s="106"/>
      <c r="S81" s="106"/>
      <c r="T81" s="106"/>
    </row>
    <row r="82" spans="1:20" ht="13.5" customHeight="1">
      <c r="A82" s="18"/>
      <c r="B82" s="372" t="s">
        <v>4</v>
      </c>
      <c r="C82" s="373"/>
      <c r="D82" s="511" t="s">
        <v>91</v>
      </c>
      <c r="E82" s="511"/>
      <c r="F82" s="261"/>
    </row>
    <row r="83" spans="1:20" s="15" customFormat="1" ht="22.5" customHeight="1">
      <c r="A83" s="16"/>
      <c r="B83" s="374" t="s">
        <v>6</v>
      </c>
      <c r="C83" s="369"/>
      <c r="D83" s="509" t="str">
        <f>+'Ekamut-caxs'!D70</f>
        <v>Գ. Աբրահամյան</v>
      </c>
      <c r="E83" s="509"/>
      <c r="F83" s="104"/>
      <c r="G83" s="111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15" customFormat="1" ht="12" customHeight="1">
      <c r="A84" s="16"/>
      <c r="B84" s="370"/>
      <c r="C84" s="369"/>
      <c r="D84" s="511" t="s">
        <v>91</v>
      </c>
      <c r="E84" s="511"/>
      <c r="F84" s="261"/>
      <c r="G84" s="111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s="15" customFormat="1">
      <c r="A85" s="16"/>
      <c r="B85" s="350" t="s">
        <v>1</v>
      </c>
      <c r="C85" s="16"/>
      <c r="D85" s="16"/>
      <c r="E85" s="16"/>
      <c r="F85" s="16"/>
      <c r="G85" s="111"/>
      <c r="H85" s="97"/>
      <c r="I85" s="97"/>
      <c r="J85" s="97"/>
      <c r="K85" s="97"/>
      <c r="L85" s="97"/>
      <c r="M85" s="97"/>
      <c r="N85" s="105"/>
      <c r="O85" s="105"/>
      <c r="P85" s="105"/>
      <c r="Q85" s="105"/>
      <c r="R85" s="105"/>
      <c r="S85" s="105"/>
      <c r="T85" s="105"/>
    </row>
    <row r="86" spans="1:20" s="15" customFormat="1">
      <c r="B86" s="19"/>
      <c r="G86" s="111"/>
      <c r="H86" s="97"/>
      <c r="I86" s="97"/>
      <c r="J86" s="97"/>
      <c r="K86" s="97"/>
      <c r="L86" s="97"/>
      <c r="M86" s="97"/>
      <c r="N86" s="105"/>
      <c r="O86" s="105"/>
      <c r="P86" s="105"/>
      <c r="Q86" s="105"/>
      <c r="R86" s="105"/>
      <c r="S86" s="105"/>
      <c r="T86" s="105"/>
    </row>
    <row r="87" spans="1:20" s="15" customFormat="1">
      <c r="B87" s="19"/>
      <c r="G87" s="111"/>
      <c r="H87" s="97"/>
      <c r="I87" s="97"/>
      <c r="J87" s="97"/>
      <c r="K87" s="97"/>
      <c r="L87" s="97"/>
      <c r="M87" s="97"/>
      <c r="N87" s="105"/>
      <c r="O87" s="105"/>
      <c r="P87" s="105"/>
      <c r="Q87" s="105"/>
      <c r="R87" s="105"/>
      <c r="S87" s="105"/>
      <c r="T87" s="105"/>
    </row>
    <row r="88" spans="1:20" s="15" customFormat="1">
      <c r="B88" s="19"/>
      <c r="G88" s="111"/>
      <c r="H88" s="97"/>
      <c r="I88" s="97"/>
      <c r="J88" s="97"/>
      <c r="K88" s="97"/>
      <c r="L88" s="97"/>
      <c r="M88" s="97"/>
      <c r="N88" s="105"/>
      <c r="O88" s="105"/>
      <c r="P88" s="105"/>
      <c r="Q88" s="105"/>
      <c r="R88" s="105"/>
      <c r="S88" s="105"/>
      <c r="T88" s="105"/>
    </row>
    <row r="89" spans="1:20" s="15" customFormat="1">
      <c r="B89" s="19"/>
      <c r="G89" s="111"/>
      <c r="H89" s="97"/>
      <c r="I89" s="97"/>
      <c r="J89" s="97"/>
      <c r="K89" s="97"/>
      <c r="L89" s="97"/>
      <c r="M89" s="97"/>
      <c r="N89" s="105"/>
      <c r="O89" s="105"/>
      <c r="P89" s="105"/>
      <c r="Q89" s="105"/>
      <c r="R89" s="105"/>
      <c r="S89" s="105"/>
      <c r="T89" s="105"/>
    </row>
    <row r="90" spans="1:20" s="15" customFormat="1">
      <c r="B90" s="19"/>
      <c r="G90" s="111"/>
      <c r="H90" s="97"/>
      <c r="I90" s="97"/>
      <c r="J90" s="97"/>
      <c r="K90" s="97"/>
      <c r="L90" s="97"/>
      <c r="M90" s="97"/>
      <c r="N90" s="105"/>
      <c r="O90" s="105"/>
      <c r="P90" s="105"/>
      <c r="Q90" s="105"/>
      <c r="R90" s="105"/>
      <c r="S90" s="105"/>
      <c r="T90" s="105"/>
    </row>
    <row r="91" spans="1:20" s="15" customFormat="1">
      <c r="B91" s="19"/>
      <c r="G91" s="111"/>
      <c r="H91" s="97"/>
      <c r="I91" s="97"/>
      <c r="J91" s="97"/>
      <c r="K91" s="97"/>
      <c r="L91" s="97"/>
      <c r="M91" s="97"/>
      <c r="N91" s="105"/>
      <c r="O91" s="105"/>
      <c r="P91" s="105"/>
      <c r="Q91" s="105"/>
      <c r="R91" s="105"/>
      <c r="S91" s="105"/>
      <c r="T91" s="105"/>
    </row>
    <row r="92" spans="1:20" s="15" customFormat="1">
      <c r="B92" s="19"/>
      <c r="G92" s="111"/>
      <c r="H92" s="97"/>
      <c r="I92" s="97"/>
      <c r="J92" s="97"/>
      <c r="K92" s="97"/>
      <c r="L92" s="97"/>
      <c r="M92" s="97"/>
      <c r="N92" s="105"/>
      <c r="O92" s="105"/>
      <c r="P92" s="105"/>
      <c r="Q92" s="105"/>
      <c r="R92" s="105"/>
      <c r="S92" s="105"/>
      <c r="T92" s="105"/>
    </row>
    <row r="93" spans="1:20" s="15" customFormat="1">
      <c r="B93" s="19"/>
      <c r="G93" s="111"/>
      <c r="H93" s="97"/>
      <c r="I93" s="97"/>
      <c r="J93" s="97"/>
      <c r="K93" s="97"/>
      <c r="L93" s="97"/>
      <c r="M93" s="97"/>
      <c r="N93" s="105"/>
      <c r="O93" s="105"/>
      <c r="P93" s="105"/>
      <c r="Q93" s="105"/>
      <c r="R93" s="105"/>
      <c r="S93" s="105"/>
      <c r="T93" s="105"/>
    </row>
    <row r="94" spans="1:20" s="15" customFormat="1">
      <c r="B94" s="19"/>
      <c r="G94" s="111"/>
      <c r="H94" s="97"/>
      <c r="I94" s="97"/>
      <c r="J94" s="97"/>
      <c r="K94" s="97"/>
      <c r="L94" s="97"/>
      <c r="M94" s="97"/>
      <c r="N94" s="105"/>
      <c r="O94" s="105"/>
      <c r="P94" s="105"/>
      <c r="Q94" s="105"/>
      <c r="R94" s="105"/>
      <c r="S94" s="105"/>
      <c r="T94" s="105"/>
    </row>
    <row r="95" spans="1:20" s="15" customFormat="1">
      <c r="B95" s="19"/>
      <c r="G95" s="111"/>
      <c r="H95" s="97"/>
      <c r="I95" s="97"/>
      <c r="J95" s="97"/>
      <c r="K95" s="97"/>
      <c r="L95" s="97"/>
      <c r="M95" s="97"/>
      <c r="N95" s="105"/>
      <c r="O95" s="105"/>
      <c r="P95" s="105"/>
      <c r="Q95" s="105"/>
      <c r="R95" s="105"/>
      <c r="S95" s="105"/>
      <c r="T95" s="105"/>
    </row>
    <row r="96" spans="1:20" s="15" customFormat="1">
      <c r="B96" s="19"/>
      <c r="G96" s="111"/>
      <c r="H96" s="97"/>
      <c r="I96" s="97"/>
      <c r="J96" s="97"/>
      <c r="K96" s="97"/>
      <c r="L96" s="97"/>
      <c r="M96" s="97"/>
      <c r="N96" s="105"/>
      <c r="O96" s="105"/>
      <c r="P96" s="105"/>
      <c r="Q96" s="105"/>
      <c r="R96" s="105"/>
      <c r="S96" s="105"/>
      <c r="T96" s="105"/>
    </row>
    <row r="97" spans="2:20" s="15" customFormat="1">
      <c r="B97" s="19"/>
      <c r="G97" s="111"/>
      <c r="H97" s="97"/>
      <c r="I97" s="97"/>
      <c r="J97" s="97"/>
      <c r="K97" s="97"/>
      <c r="L97" s="97"/>
      <c r="M97" s="97"/>
      <c r="N97" s="105"/>
      <c r="O97" s="105"/>
      <c r="P97" s="105"/>
      <c r="Q97" s="105"/>
      <c r="R97" s="105"/>
      <c r="S97" s="105"/>
      <c r="T97" s="105"/>
    </row>
    <row r="98" spans="2:20" s="15" customFormat="1">
      <c r="B98" s="19"/>
      <c r="G98" s="111"/>
      <c r="H98" s="97"/>
      <c r="I98" s="97"/>
      <c r="J98" s="97"/>
      <c r="K98" s="97"/>
      <c r="L98" s="97"/>
      <c r="M98" s="97"/>
      <c r="N98" s="105"/>
      <c r="O98" s="105"/>
      <c r="P98" s="105"/>
      <c r="Q98" s="105"/>
      <c r="R98" s="105"/>
      <c r="S98" s="105"/>
      <c r="T98" s="105"/>
    </row>
    <row r="99" spans="2:20" s="15" customFormat="1">
      <c r="B99" s="19"/>
      <c r="G99" s="111"/>
      <c r="H99" s="97"/>
      <c r="I99" s="97"/>
      <c r="J99" s="97"/>
      <c r="K99" s="97"/>
      <c r="L99" s="97"/>
      <c r="M99" s="97"/>
      <c r="N99" s="105"/>
      <c r="O99" s="105"/>
      <c r="P99" s="105"/>
      <c r="Q99" s="105"/>
      <c r="R99" s="105"/>
      <c r="S99" s="105"/>
      <c r="T99" s="105"/>
    </row>
    <row r="100" spans="2:20" s="15" customFormat="1">
      <c r="B100" s="19"/>
      <c r="G100" s="111"/>
      <c r="H100" s="97"/>
      <c r="I100" s="97"/>
      <c r="J100" s="97"/>
      <c r="K100" s="97"/>
      <c r="L100" s="97"/>
      <c r="M100" s="97"/>
      <c r="N100" s="105"/>
      <c r="O100" s="105"/>
      <c r="P100" s="105"/>
      <c r="Q100" s="105"/>
      <c r="R100" s="105"/>
      <c r="S100" s="105"/>
      <c r="T100" s="105"/>
    </row>
    <row r="101" spans="2:20" s="15" customFormat="1">
      <c r="B101" s="19"/>
      <c r="G101" s="111"/>
      <c r="H101" s="97"/>
      <c r="I101" s="97"/>
      <c r="J101" s="97"/>
      <c r="K101" s="97"/>
      <c r="L101" s="97"/>
      <c r="M101" s="97"/>
      <c r="N101" s="105"/>
      <c r="O101" s="105"/>
      <c r="P101" s="105"/>
      <c r="Q101" s="105"/>
      <c r="R101" s="105"/>
      <c r="S101" s="105"/>
      <c r="T101" s="105"/>
    </row>
    <row r="102" spans="2:20" s="15" customFormat="1">
      <c r="B102" s="19"/>
      <c r="G102" s="111"/>
      <c r="H102" s="97"/>
      <c r="I102" s="97"/>
      <c r="J102" s="97"/>
      <c r="K102" s="97"/>
      <c r="L102" s="97"/>
      <c r="M102" s="97"/>
      <c r="N102" s="105"/>
      <c r="O102" s="105"/>
      <c r="P102" s="105"/>
      <c r="Q102" s="105"/>
      <c r="R102" s="105"/>
      <c r="S102" s="105"/>
      <c r="T102" s="105"/>
    </row>
    <row r="103" spans="2:20" s="15" customFormat="1">
      <c r="B103" s="19"/>
      <c r="G103" s="111"/>
      <c r="H103" s="97"/>
      <c r="I103" s="97"/>
      <c r="J103" s="97"/>
      <c r="K103" s="97"/>
      <c r="L103" s="97"/>
      <c r="M103" s="97"/>
      <c r="N103" s="105"/>
      <c r="O103" s="105"/>
      <c r="P103" s="105"/>
      <c r="Q103" s="105"/>
      <c r="R103" s="105"/>
      <c r="S103" s="105"/>
      <c r="T103" s="105"/>
    </row>
    <row r="104" spans="2:20" s="15" customFormat="1">
      <c r="B104" s="19"/>
      <c r="G104" s="111"/>
      <c r="H104" s="97"/>
      <c r="I104" s="97"/>
      <c r="J104" s="97"/>
      <c r="K104" s="97"/>
      <c r="L104" s="97"/>
      <c r="M104" s="97"/>
      <c r="N104" s="105"/>
      <c r="O104" s="105"/>
      <c r="P104" s="105"/>
      <c r="Q104" s="105"/>
      <c r="R104" s="105"/>
      <c r="S104" s="105"/>
      <c r="T104" s="105"/>
    </row>
    <row r="105" spans="2:20" s="15" customFormat="1">
      <c r="B105" s="19"/>
      <c r="G105" s="111"/>
      <c r="H105" s="97"/>
      <c r="I105" s="97"/>
      <c r="J105" s="97"/>
      <c r="K105" s="97"/>
      <c r="L105" s="97"/>
      <c r="M105" s="97"/>
      <c r="N105" s="105"/>
      <c r="O105" s="105"/>
      <c r="P105" s="105"/>
      <c r="Q105" s="105"/>
      <c r="R105" s="105"/>
      <c r="S105" s="105"/>
      <c r="T105" s="105"/>
    </row>
    <row r="106" spans="2:20" s="15" customFormat="1">
      <c r="B106" s="19"/>
      <c r="G106" s="111"/>
      <c r="H106" s="97"/>
      <c r="I106" s="97"/>
      <c r="J106" s="97"/>
      <c r="K106" s="97"/>
      <c r="L106" s="97"/>
      <c r="M106" s="97"/>
      <c r="N106" s="105"/>
      <c r="O106" s="105"/>
      <c r="P106" s="105"/>
      <c r="Q106" s="105"/>
      <c r="R106" s="105"/>
      <c r="S106" s="105"/>
      <c r="T106" s="105"/>
    </row>
    <row r="107" spans="2:20" s="15" customFormat="1">
      <c r="B107" s="19"/>
      <c r="G107" s="111"/>
      <c r="H107" s="97"/>
      <c r="I107" s="97"/>
      <c r="J107" s="97"/>
      <c r="K107" s="97"/>
      <c r="L107" s="97"/>
      <c r="M107" s="97"/>
      <c r="N107" s="105"/>
      <c r="O107" s="105"/>
      <c r="P107" s="105"/>
      <c r="Q107" s="105"/>
      <c r="R107" s="105"/>
      <c r="S107" s="105"/>
      <c r="T107" s="105"/>
    </row>
    <row r="108" spans="2:20" s="15" customFormat="1">
      <c r="B108" s="19"/>
      <c r="G108" s="111"/>
      <c r="H108" s="97"/>
      <c r="I108" s="97"/>
      <c r="J108" s="97"/>
      <c r="K108" s="97"/>
      <c r="L108" s="97"/>
      <c r="M108" s="97"/>
      <c r="N108" s="105"/>
      <c r="O108" s="105"/>
      <c r="P108" s="105"/>
      <c r="Q108" s="105"/>
      <c r="R108" s="105"/>
      <c r="S108" s="105"/>
      <c r="T108" s="105"/>
    </row>
    <row r="109" spans="2:20" s="15" customFormat="1">
      <c r="B109" s="19"/>
      <c r="G109" s="111"/>
      <c r="H109" s="97"/>
      <c r="I109" s="97"/>
      <c r="J109" s="97"/>
      <c r="K109" s="97"/>
      <c r="L109" s="97"/>
      <c r="M109" s="97"/>
      <c r="N109" s="105"/>
      <c r="O109" s="105"/>
      <c r="P109" s="105"/>
      <c r="Q109" s="105"/>
      <c r="R109" s="105"/>
      <c r="S109" s="105"/>
      <c r="T109" s="105"/>
    </row>
    <row r="110" spans="2:20" s="15" customFormat="1">
      <c r="B110" s="19"/>
      <c r="G110" s="111"/>
      <c r="H110" s="97"/>
      <c r="I110" s="97"/>
      <c r="J110" s="97"/>
      <c r="K110" s="97"/>
      <c r="L110" s="97"/>
      <c r="M110" s="97"/>
      <c r="N110" s="105"/>
      <c r="O110" s="105"/>
      <c r="P110" s="105"/>
      <c r="Q110" s="105"/>
      <c r="R110" s="105"/>
      <c r="S110" s="105"/>
      <c r="T110" s="105"/>
    </row>
    <row r="111" spans="2:20" s="15" customFormat="1">
      <c r="B111" s="19"/>
      <c r="G111" s="111"/>
      <c r="H111" s="97"/>
      <c r="I111" s="97"/>
      <c r="J111" s="97"/>
      <c r="K111" s="97"/>
      <c r="L111" s="97"/>
      <c r="M111" s="97"/>
      <c r="N111" s="105"/>
      <c r="O111" s="105"/>
      <c r="P111" s="105"/>
      <c r="Q111" s="105"/>
      <c r="R111" s="105"/>
      <c r="S111" s="105"/>
      <c r="T111" s="105"/>
    </row>
    <row r="112" spans="2:20" s="15" customFormat="1">
      <c r="B112" s="19"/>
      <c r="G112" s="111"/>
      <c r="H112" s="97"/>
      <c r="I112" s="97"/>
      <c r="J112" s="97"/>
      <c r="K112" s="97"/>
      <c r="L112" s="97"/>
      <c r="M112" s="97"/>
      <c r="N112" s="105"/>
      <c r="O112" s="105"/>
      <c r="P112" s="105"/>
      <c r="Q112" s="105"/>
      <c r="R112" s="105"/>
      <c r="S112" s="105"/>
      <c r="T112" s="105"/>
    </row>
    <row r="113" spans="2:20" s="15" customFormat="1">
      <c r="B113" s="19"/>
      <c r="G113" s="111"/>
      <c r="H113" s="97"/>
      <c r="I113" s="97"/>
      <c r="J113" s="97"/>
      <c r="K113" s="97"/>
      <c r="L113" s="97"/>
      <c r="M113" s="97"/>
      <c r="N113" s="105"/>
      <c r="O113" s="105"/>
      <c r="P113" s="105"/>
      <c r="Q113" s="105"/>
      <c r="R113" s="105"/>
      <c r="S113" s="105"/>
      <c r="T113" s="105"/>
    </row>
    <row r="114" spans="2:20" s="15" customFormat="1">
      <c r="B114" s="19"/>
      <c r="G114" s="111"/>
      <c r="H114" s="97"/>
      <c r="I114" s="97"/>
      <c r="J114" s="97"/>
      <c r="K114" s="97"/>
      <c r="L114" s="97"/>
      <c r="M114" s="97"/>
      <c r="N114" s="105"/>
      <c r="O114" s="105"/>
      <c r="P114" s="105"/>
      <c r="Q114" s="105"/>
      <c r="R114" s="105"/>
      <c r="S114" s="105"/>
      <c r="T114" s="105"/>
    </row>
    <row r="115" spans="2:20" s="15" customFormat="1">
      <c r="B115" s="19"/>
      <c r="G115" s="111"/>
      <c r="H115" s="97"/>
      <c r="I115" s="97"/>
      <c r="J115" s="97"/>
      <c r="K115" s="97"/>
      <c r="L115" s="97"/>
      <c r="M115" s="97"/>
      <c r="N115" s="105"/>
      <c r="O115" s="105"/>
      <c r="P115" s="105"/>
      <c r="Q115" s="105"/>
      <c r="R115" s="105"/>
      <c r="S115" s="105"/>
      <c r="T115" s="105"/>
    </row>
    <row r="116" spans="2:20" s="15" customFormat="1">
      <c r="B116" s="19"/>
      <c r="G116" s="111"/>
      <c r="H116" s="97"/>
      <c r="I116" s="97"/>
      <c r="J116" s="97"/>
      <c r="K116" s="97"/>
      <c r="L116" s="97"/>
      <c r="M116" s="97"/>
      <c r="N116" s="105"/>
      <c r="O116" s="105"/>
      <c r="P116" s="105"/>
      <c r="Q116" s="105"/>
      <c r="R116" s="105"/>
      <c r="S116" s="105"/>
      <c r="T116" s="105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4:E84"/>
    <mergeCell ref="D81:E81"/>
    <mergeCell ref="D82:E82"/>
    <mergeCell ref="D83:E83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E23" sqref="E23"/>
    </sheetView>
  </sheetViews>
  <sheetFormatPr defaultColWidth="9.140625" defaultRowHeight="13.5"/>
  <cols>
    <col min="1" max="1" width="4.85546875" style="11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3" customFormat="1" ht="22.5" customHeight="1">
      <c r="A1" s="518" t="s">
        <v>66</v>
      </c>
      <c r="B1" s="518"/>
      <c r="C1" s="518"/>
      <c r="D1" s="518"/>
      <c r="E1" s="518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s="119" customFormat="1" ht="26.25" customHeight="1">
      <c r="A2" s="519" t="str">
        <f>+'Ekamut-caxs'!A7:D7</f>
        <v xml:space="preserve">«Երևանի հ․162 մսուր-մանկապարտեզ» ՀՈԱԿ-ի </v>
      </c>
      <c r="B2" s="520"/>
      <c r="C2" s="520"/>
      <c r="D2" s="520"/>
      <c r="E2" s="52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9" customFormat="1" ht="24" customHeight="1">
      <c r="A3" s="521" t="s">
        <v>155</v>
      </c>
      <c r="B3" s="521"/>
      <c r="C3" s="521"/>
      <c r="D3" s="521"/>
      <c r="E3" s="52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77" customFormat="1" ht="16.5" customHeight="1">
      <c r="A4" s="522" t="s">
        <v>244</v>
      </c>
      <c r="B4" s="522"/>
      <c r="C4" s="522"/>
      <c r="D4" s="522"/>
      <c r="E4" s="522"/>
      <c r="F4" s="174"/>
      <c r="G4" s="175"/>
      <c r="H4" s="175"/>
      <c r="I4" s="175"/>
      <c r="J4" s="175"/>
      <c r="K4" s="175"/>
      <c r="L4" s="175"/>
      <c r="M4" s="176"/>
      <c r="N4" s="176"/>
      <c r="O4" s="176"/>
      <c r="P4" s="176"/>
      <c r="Q4" s="176"/>
      <c r="R4" s="176"/>
      <c r="S4" s="176"/>
      <c r="T4" s="176"/>
      <c r="U4" s="176"/>
      <c r="V4" s="176"/>
    </row>
    <row r="5" spans="1:22" ht="18.75" customHeight="1">
      <c r="D5" s="178"/>
      <c r="E5" s="178" t="s">
        <v>146</v>
      </c>
    </row>
    <row r="6" spans="1:22" s="183" customFormat="1" ht="56.25" customHeight="1">
      <c r="A6" s="179" t="s">
        <v>3</v>
      </c>
      <c r="B6" s="180" t="s">
        <v>156</v>
      </c>
      <c r="C6" s="179" t="s">
        <v>157</v>
      </c>
      <c r="D6" s="179" t="s">
        <v>158</v>
      </c>
      <c r="E6" s="181" t="s">
        <v>159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</row>
    <row r="7" spans="1:22" s="119" customFormat="1" ht="21.75" customHeight="1">
      <c r="A7" s="523" t="s">
        <v>160</v>
      </c>
      <c r="B7" s="524"/>
      <c r="C7" s="524"/>
      <c r="D7" s="208"/>
      <c r="E7" s="208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48" customFormat="1" ht="21.75" customHeight="1">
      <c r="A8" s="184">
        <v>1</v>
      </c>
      <c r="B8" s="185" t="s">
        <v>161</v>
      </c>
      <c r="C8" s="184"/>
      <c r="D8" s="186">
        <f>SUM(D9:D29)</f>
        <v>27.75</v>
      </c>
      <c r="E8" s="187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88">
        <v>1.1000000000000001</v>
      </c>
      <c r="B9" s="189" t="s">
        <v>162</v>
      </c>
      <c r="C9" s="188" t="s">
        <v>163</v>
      </c>
      <c r="D9" s="27"/>
      <c r="E9" s="27"/>
    </row>
    <row r="10" spans="1:22" ht="27" customHeight="1">
      <c r="A10" s="188">
        <v>1.2</v>
      </c>
      <c r="B10" s="189" t="s">
        <v>164</v>
      </c>
      <c r="C10" s="188" t="s">
        <v>165</v>
      </c>
      <c r="D10" s="27"/>
      <c r="E10" s="27"/>
    </row>
    <row r="11" spans="1:22" ht="27" customHeight="1">
      <c r="A11" s="188">
        <v>1.3</v>
      </c>
      <c r="B11" s="189" t="s">
        <v>166</v>
      </c>
      <c r="C11" s="188" t="s">
        <v>167</v>
      </c>
      <c r="D11" s="27"/>
      <c r="E11" s="27"/>
    </row>
    <row r="12" spans="1:22" ht="27" customHeight="1">
      <c r="A12" s="188">
        <v>1.4</v>
      </c>
      <c r="B12" s="190" t="s">
        <v>168</v>
      </c>
      <c r="C12" s="191" t="s">
        <v>169</v>
      </c>
      <c r="D12" s="27"/>
      <c r="E12" s="27"/>
    </row>
    <row r="13" spans="1:22" ht="27" customHeight="1">
      <c r="A13" s="188">
        <v>1.5</v>
      </c>
      <c r="B13" s="190"/>
      <c r="C13" s="188" t="s">
        <v>170</v>
      </c>
      <c r="D13" s="27"/>
      <c r="E13" s="27"/>
    </row>
    <row r="14" spans="1:22" ht="18" customHeight="1">
      <c r="A14" s="188">
        <v>1.6</v>
      </c>
      <c r="B14" s="189" t="s">
        <v>205</v>
      </c>
      <c r="C14" s="188" t="s">
        <v>171</v>
      </c>
      <c r="D14" s="27"/>
      <c r="E14" s="27"/>
    </row>
    <row r="15" spans="1:22" ht="33.75" customHeight="1">
      <c r="A15" s="188">
        <v>1.7</v>
      </c>
      <c r="B15" s="190"/>
      <c r="C15" s="188" t="s">
        <v>194</v>
      </c>
      <c r="D15" s="27"/>
      <c r="E15" s="27"/>
    </row>
    <row r="16" spans="1:22" ht="22.5" customHeight="1">
      <c r="A16" s="188">
        <v>1.8</v>
      </c>
      <c r="B16" s="190"/>
      <c r="C16" s="192" t="s">
        <v>193</v>
      </c>
      <c r="D16" s="27"/>
      <c r="E16" s="27"/>
    </row>
    <row r="17" spans="1:22" ht="18" customHeight="1">
      <c r="A17" s="188">
        <v>1.9</v>
      </c>
      <c r="B17" s="190"/>
      <c r="C17" s="192"/>
      <c r="D17" s="27"/>
      <c r="E17" s="27"/>
    </row>
    <row r="18" spans="1:22" ht="18" customHeight="1">
      <c r="A18" s="193">
        <v>2</v>
      </c>
      <c r="B18" s="190"/>
      <c r="C18" s="192"/>
      <c r="D18" s="27"/>
      <c r="E18" s="27"/>
    </row>
    <row r="19" spans="1:22" ht="18" customHeight="1">
      <c r="A19" s="188">
        <v>2.1</v>
      </c>
      <c r="B19" s="190"/>
      <c r="C19" s="192"/>
      <c r="D19" s="27"/>
      <c r="E19" s="27"/>
    </row>
    <row r="20" spans="1:22" ht="18" customHeight="1">
      <c r="A20" s="188">
        <v>2.2000000000000002</v>
      </c>
      <c r="B20" s="190"/>
      <c r="C20" s="192"/>
      <c r="D20" s="27"/>
      <c r="E20" s="27"/>
    </row>
    <row r="21" spans="1:22" ht="18" customHeight="1">
      <c r="A21" s="188">
        <v>2.2999999999999998</v>
      </c>
      <c r="B21" s="190"/>
      <c r="C21" s="192"/>
      <c r="D21" s="27"/>
      <c r="E21" s="27"/>
    </row>
    <row r="22" spans="1:22" ht="27.75" customHeight="1">
      <c r="A22" s="188">
        <v>2.4</v>
      </c>
      <c r="B22" s="190"/>
      <c r="C22" s="192"/>
      <c r="D22" s="27"/>
      <c r="E22" s="27"/>
    </row>
    <row r="23" spans="1:22" ht="27.75" customHeight="1">
      <c r="A23" s="188">
        <v>2.5</v>
      </c>
      <c r="B23" s="190" t="s">
        <v>172</v>
      </c>
      <c r="C23" s="188" t="s">
        <v>35</v>
      </c>
      <c r="D23" s="27"/>
      <c r="E23" s="27"/>
    </row>
    <row r="24" spans="1:22" ht="27.75" customHeight="1">
      <c r="A24" s="188">
        <v>2.6</v>
      </c>
      <c r="B24" s="190" t="s">
        <v>172</v>
      </c>
      <c r="C24" s="188" t="s">
        <v>47</v>
      </c>
      <c r="D24" s="27"/>
      <c r="E24" s="27"/>
    </row>
    <row r="25" spans="1:22" ht="27.75" customHeight="1">
      <c r="A25" s="188">
        <v>2.7</v>
      </c>
      <c r="B25" s="190" t="s">
        <v>172</v>
      </c>
      <c r="C25" s="188" t="s">
        <v>173</v>
      </c>
      <c r="D25" s="27"/>
      <c r="E25" s="27"/>
    </row>
    <row r="26" spans="1:22" ht="27.75" customHeight="1">
      <c r="A26" s="188">
        <v>2.8</v>
      </c>
      <c r="B26" s="190" t="s">
        <v>172</v>
      </c>
      <c r="C26" s="188" t="s">
        <v>174</v>
      </c>
      <c r="D26" s="27"/>
      <c r="E26" s="27"/>
    </row>
    <row r="27" spans="1:22" ht="27" customHeight="1">
      <c r="A27" s="188">
        <v>2.9</v>
      </c>
      <c r="B27" s="189" t="s">
        <v>175</v>
      </c>
      <c r="C27" s="188" t="s">
        <v>176</v>
      </c>
      <c r="D27" s="27">
        <v>27.75</v>
      </c>
      <c r="E27" s="27"/>
    </row>
    <row r="28" spans="1:22" ht="26.25" customHeight="1">
      <c r="A28" s="194">
        <v>2.1</v>
      </c>
      <c r="B28" s="190" t="s">
        <v>177</v>
      </c>
      <c r="C28" s="188" t="s">
        <v>178</v>
      </c>
      <c r="D28" s="27"/>
      <c r="E28" s="27"/>
    </row>
    <row r="29" spans="1:22" ht="26.25" customHeight="1">
      <c r="A29" s="194">
        <v>2.11</v>
      </c>
      <c r="B29" s="190"/>
      <c r="C29" s="192" t="s">
        <v>179</v>
      </c>
      <c r="D29" s="27"/>
      <c r="E29" s="27"/>
    </row>
    <row r="30" spans="1:22" s="148" customFormat="1" ht="34.5" customHeight="1">
      <c r="A30" s="184">
        <v>2</v>
      </c>
      <c r="B30" s="195" t="s">
        <v>180</v>
      </c>
      <c r="C30" s="184"/>
      <c r="D30" s="186">
        <f>SUM(D31:D33)</f>
        <v>0</v>
      </c>
      <c r="E30" s="187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customHeight="1">
      <c r="A31" s="188">
        <v>2.1</v>
      </c>
      <c r="B31" s="190"/>
      <c r="C31" s="188" t="s">
        <v>181</v>
      </c>
      <c r="D31" s="27"/>
      <c r="E31" s="27"/>
    </row>
    <row r="32" spans="1:22" ht="21" customHeight="1">
      <c r="A32" s="188">
        <v>2.2000000000000002</v>
      </c>
      <c r="B32" s="190" t="s">
        <v>182</v>
      </c>
      <c r="C32" s="188" t="s">
        <v>183</v>
      </c>
      <c r="D32" s="27"/>
      <c r="E32" s="27"/>
    </row>
    <row r="33" spans="1:22" ht="26.25" customHeight="1">
      <c r="A33" s="188">
        <v>2.2999999999999998</v>
      </c>
      <c r="B33" s="190" t="s">
        <v>182</v>
      </c>
      <c r="C33" s="188" t="s">
        <v>184</v>
      </c>
      <c r="D33" s="27"/>
      <c r="E33" s="196"/>
    </row>
    <row r="34" spans="1:22" s="173" customFormat="1" ht="21.75" customHeight="1">
      <c r="A34" s="52"/>
      <c r="B34" s="197" t="s">
        <v>68</v>
      </c>
      <c r="C34" s="198"/>
      <c r="D34" s="199">
        <f>D8+D30</f>
        <v>27.75</v>
      </c>
      <c r="E34" s="200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</row>
    <row r="35" spans="1:22" s="119" customFormat="1" ht="33.75" customHeight="1">
      <c r="A35" s="523" t="s">
        <v>185</v>
      </c>
      <c r="B35" s="524"/>
      <c r="C35" s="524"/>
      <c r="D35" s="208"/>
      <c r="E35" s="20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88">
        <v>1.1000000000000001</v>
      </c>
      <c r="B36" s="189" t="s">
        <v>162</v>
      </c>
      <c r="C36" s="188" t="s">
        <v>163</v>
      </c>
      <c r="D36" s="467">
        <v>215.36</v>
      </c>
      <c r="E36" s="27"/>
    </row>
    <row r="37" spans="1:22" ht="21" customHeight="1">
      <c r="A37" s="188">
        <v>1.2</v>
      </c>
      <c r="B37" s="189" t="s">
        <v>164</v>
      </c>
      <c r="C37" s="188" t="s">
        <v>165</v>
      </c>
      <c r="D37" s="467">
        <v>705.85</v>
      </c>
      <c r="E37" s="27"/>
    </row>
    <row r="38" spans="1:22" ht="21" customHeight="1">
      <c r="A38" s="188">
        <v>1.3</v>
      </c>
      <c r="B38" s="189" t="s">
        <v>166</v>
      </c>
      <c r="C38" s="188" t="s">
        <v>167</v>
      </c>
      <c r="D38" s="467">
        <v>19.86</v>
      </c>
      <c r="E38" s="27"/>
    </row>
    <row r="39" spans="1:22" ht="21" customHeight="1">
      <c r="A39" s="188">
        <v>1.4</v>
      </c>
      <c r="B39" s="190" t="s">
        <v>168</v>
      </c>
      <c r="C39" s="191" t="s">
        <v>169</v>
      </c>
      <c r="D39" s="467"/>
      <c r="E39" s="27"/>
    </row>
    <row r="40" spans="1:22" ht="21" customHeight="1">
      <c r="A40" s="188">
        <v>1.5</v>
      </c>
      <c r="B40" s="190"/>
      <c r="C40" s="188" t="s">
        <v>170</v>
      </c>
      <c r="D40" s="468"/>
      <c r="E40" s="27"/>
    </row>
    <row r="41" spans="1:22" ht="20.25" customHeight="1">
      <c r="A41" s="188">
        <v>1.6</v>
      </c>
      <c r="B41" s="189" t="s">
        <v>205</v>
      </c>
      <c r="C41" s="188" t="s">
        <v>171</v>
      </c>
      <c r="D41" s="468">
        <v>17.8</v>
      </c>
      <c r="E41" s="27"/>
    </row>
    <row r="42" spans="1:22" ht="33.75" customHeight="1">
      <c r="A42" s="188">
        <v>1.7</v>
      </c>
      <c r="B42" s="190"/>
      <c r="C42" s="188" t="s">
        <v>194</v>
      </c>
      <c r="D42" s="27">
        <v>19.829999999999998</v>
      </c>
      <c r="E42" s="27"/>
    </row>
    <row r="43" spans="1:22" ht="23.25" customHeight="1">
      <c r="A43" s="188">
        <v>1.8</v>
      </c>
      <c r="B43" s="190"/>
      <c r="C43" s="192" t="s">
        <v>193</v>
      </c>
      <c r="D43" s="27"/>
      <c r="E43" s="27"/>
    </row>
    <row r="44" spans="1:22" ht="23.25" customHeight="1">
      <c r="A44" s="188">
        <v>1.9</v>
      </c>
      <c r="B44" s="190"/>
      <c r="C44" s="192"/>
      <c r="D44" s="27"/>
      <c r="E44" s="27"/>
    </row>
    <row r="45" spans="1:22" ht="23.25" customHeight="1">
      <c r="A45" s="193">
        <v>2</v>
      </c>
      <c r="B45" s="190"/>
      <c r="C45" s="192"/>
      <c r="D45" s="27"/>
      <c r="E45" s="27"/>
    </row>
    <row r="46" spans="1:22" ht="23.25" customHeight="1">
      <c r="A46" s="188">
        <v>2.1</v>
      </c>
      <c r="B46" s="190"/>
      <c r="C46" s="192"/>
      <c r="D46" s="27"/>
      <c r="E46" s="27"/>
    </row>
    <row r="47" spans="1:22" ht="21" customHeight="1">
      <c r="A47" s="188">
        <v>2.2000000000000002</v>
      </c>
      <c r="B47" s="190" t="s">
        <v>172</v>
      </c>
      <c r="C47" s="188" t="s">
        <v>35</v>
      </c>
      <c r="D47" s="27"/>
      <c r="E47" s="27"/>
    </row>
    <row r="48" spans="1:22" ht="21" customHeight="1">
      <c r="A48" s="188">
        <v>2.2999999999999998</v>
      </c>
      <c r="B48" s="190" t="s">
        <v>172</v>
      </c>
      <c r="C48" s="188" t="s">
        <v>47</v>
      </c>
      <c r="D48" s="27"/>
      <c r="E48" s="27"/>
    </row>
    <row r="49" spans="1:22" ht="21" customHeight="1">
      <c r="A49" s="188">
        <v>2.4</v>
      </c>
      <c r="B49" s="190" t="s">
        <v>172</v>
      </c>
      <c r="C49" s="188" t="s">
        <v>173</v>
      </c>
      <c r="D49" s="27"/>
      <c r="E49" s="27"/>
    </row>
    <row r="50" spans="1:22" ht="24" customHeight="1">
      <c r="A50" s="188">
        <v>2.5</v>
      </c>
      <c r="B50" s="190" t="s">
        <v>172</v>
      </c>
      <c r="C50" s="188" t="s">
        <v>174</v>
      </c>
      <c r="D50" s="27"/>
      <c r="E50" s="27"/>
    </row>
    <row r="51" spans="1:22" ht="24" customHeight="1">
      <c r="A51" s="188">
        <v>2.6</v>
      </c>
      <c r="B51" s="189" t="s">
        <v>175</v>
      </c>
      <c r="C51" s="188" t="s">
        <v>176</v>
      </c>
      <c r="D51" s="27"/>
      <c r="E51" s="27"/>
    </row>
    <row r="52" spans="1:22" ht="24" customHeight="1">
      <c r="A52" s="188">
        <v>2.7</v>
      </c>
      <c r="B52" s="190" t="s">
        <v>177</v>
      </c>
      <c r="C52" s="188" t="s">
        <v>178</v>
      </c>
      <c r="D52" s="27"/>
      <c r="E52" s="27"/>
    </row>
    <row r="53" spans="1:22" ht="24" customHeight="1">
      <c r="A53" s="188">
        <v>2.8</v>
      </c>
      <c r="B53" s="190"/>
      <c r="C53" s="192" t="s">
        <v>179</v>
      </c>
      <c r="D53" s="27"/>
      <c r="E53" s="27"/>
    </row>
    <row r="54" spans="1:22" ht="33" customHeight="1">
      <c r="A54" s="188"/>
      <c r="B54" s="185" t="s">
        <v>186</v>
      </c>
      <c r="C54" s="26"/>
      <c r="D54" s="186">
        <f>SUM(D55:D58)</f>
        <v>1526.7</v>
      </c>
      <c r="E54" s="27"/>
      <c r="F54" s="256">
        <f>SUM(D36:D53)</f>
        <v>978.7</v>
      </c>
      <c r="G54" s="256">
        <f>+D59-D54-F54</f>
        <v>0</v>
      </c>
    </row>
    <row r="55" spans="1:22" ht="33" customHeight="1">
      <c r="A55" s="188">
        <v>1.1000000000000001</v>
      </c>
      <c r="B55" s="220"/>
      <c r="C55" s="221" t="s">
        <v>192</v>
      </c>
      <c r="D55" s="193">
        <v>1526.7</v>
      </c>
      <c r="E55" s="27"/>
    </row>
    <row r="56" spans="1:22" ht="30" customHeight="1">
      <c r="A56" s="188">
        <v>1.2</v>
      </c>
      <c r="B56" s="201"/>
      <c r="C56" s="188" t="s">
        <v>181</v>
      </c>
      <c r="D56" s="27"/>
      <c r="E56" s="188"/>
    </row>
    <row r="57" spans="1:22" ht="24.75" customHeight="1">
      <c r="A57" s="188">
        <v>1.3</v>
      </c>
      <c r="B57" s="190" t="s">
        <v>177</v>
      </c>
      <c r="C57" s="188" t="s">
        <v>183</v>
      </c>
      <c r="D57" s="27"/>
      <c r="E57" s="27"/>
    </row>
    <row r="58" spans="1:22" ht="24.75" customHeight="1">
      <c r="A58" s="188">
        <v>1.4</v>
      </c>
      <c r="B58" s="190" t="s">
        <v>177</v>
      </c>
      <c r="C58" s="188" t="s">
        <v>184</v>
      </c>
      <c r="D58" s="27"/>
      <c r="E58" s="27"/>
    </row>
    <row r="59" spans="1:22" s="173" customFormat="1" ht="29.25" customHeight="1">
      <c r="A59" s="202"/>
      <c r="B59" s="197" t="s">
        <v>68</v>
      </c>
      <c r="C59" s="203"/>
      <c r="D59" s="204">
        <f>SUM(D36:D54)</f>
        <v>2505.4</v>
      </c>
      <c r="E59" s="205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</row>
    <row r="60" spans="1:22" ht="10.5" customHeight="1"/>
    <row r="61" spans="1:22" ht="39" customHeight="1">
      <c r="C61" s="206" t="s">
        <v>187</v>
      </c>
    </row>
    <row r="62" spans="1:22" ht="59.25" customHeight="1">
      <c r="A62" s="207">
        <v>1</v>
      </c>
      <c r="B62" s="208" t="s">
        <v>243</v>
      </c>
      <c r="C62" s="204">
        <f>+'Dramakan hosqer'!F12</f>
        <v>3299.3599999999933</v>
      </c>
      <c r="D62" s="513" t="s">
        <v>188</v>
      </c>
      <c r="E62" s="514"/>
    </row>
    <row r="63" spans="1:22" ht="36.75" customHeight="1"/>
    <row r="64" spans="1:22" s="148" customFormat="1" ht="25.5" customHeight="1">
      <c r="A64" s="209"/>
      <c r="B64" s="375" t="s">
        <v>2</v>
      </c>
      <c r="C64" s="376"/>
      <c r="D64" s="515" t="str">
        <f>+'Ekamut-caxs'!D68</f>
        <v>Ն.Սահակյան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48" customFormat="1" ht="12.75" customHeight="1">
      <c r="A65" s="209"/>
      <c r="B65" s="377"/>
      <c r="C65" s="378"/>
      <c r="D65" s="516" t="s">
        <v>91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48" customFormat="1" ht="22.5" customHeight="1">
      <c r="A66" s="209"/>
      <c r="B66" s="375" t="s">
        <v>6</v>
      </c>
      <c r="C66" s="376"/>
      <c r="D66" s="515" t="str">
        <f>+'Ekamut-caxs'!D70</f>
        <v>Գ. Աբրահամյան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48" customFormat="1" ht="13.5" customHeight="1">
      <c r="A67" s="209"/>
      <c r="B67" s="210"/>
      <c r="C67" s="209" t="s">
        <v>1</v>
      </c>
      <c r="D67" s="517" t="s">
        <v>91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1" customFormat="1" ht="36" customHeight="1">
      <c r="F75" s="212"/>
      <c r="G75" s="212"/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</row>
    <row r="76" spans="1:22" ht="24" customHeight="1"/>
    <row r="77" spans="1:22" ht="0.75" hidden="1" customHeight="1"/>
    <row r="78" spans="1:22" s="148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18"/>
      <c r="B82" s="1"/>
      <c r="C82" s="1"/>
      <c r="D82" s="1"/>
      <c r="E82" s="1"/>
    </row>
    <row r="83" spans="1:5" s="15" customFormat="1" ht="24" customHeight="1">
      <c r="A83" s="118"/>
      <c r="B83" s="1"/>
      <c r="C83" s="1"/>
      <c r="D83" s="1"/>
      <c r="E83" s="1"/>
    </row>
    <row r="84" spans="1:5" s="15" customFormat="1">
      <c r="A84" s="118"/>
      <c r="B84" s="1"/>
      <c r="C84" s="1"/>
      <c r="D84" s="1"/>
      <c r="E84" s="1"/>
    </row>
    <row r="85" spans="1:5" s="15" customFormat="1" ht="24.75" customHeight="1">
      <c r="A85" s="11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D1" zoomScale="106" zoomScaleSheetLayoutView="106" workbookViewId="0">
      <selection activeCell="E23" sqref="E23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30" t="s">
        <v>66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</row>
    <row r="2" spans="1:15" s="17" customFormat="1" ht="25.5" customHeight="1">
      <c r="A2" s="501" t="str">
        <f>+'Ekamut-caxs'!A7</f>
        <v xml:space="preserve">«Երևանի հ․162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</row>
    <row r="3" spans="1:15" ht="25.5" customHeight="1">
      <c r="A3" s="521" t="s">
        <v>242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326"/>
      <c r="N3" s="326"/>
      <c r="O3" s="326"/>
    </row>
    <row r="4" spans="1:15" ht="21" customHeight="1">
      <c r="L4" s="360" t="s">
        <v>0</v>
      </c>
    </row>
    <row r="5" spans="1:15" ht="23.45" customHeight="1">
      <c r="A5" s="533" t="s">
        <v>152</v>
      </c>
      <c r="B5" s="533" t="s">
        <v>67</v>
      </c>
      <c r="C5" s="531" t="s">
        <v>223</v>
      </c>
      <c r="D5" s="531"/>
      <c r="E5" s="531"/>
      <c r="F5" s="531"/>
      <c r="G5" s="531"/>
      <c r="H5" s="531"/>
      <c r="I5" s="531"/>
      <c r="J5" s="531"/>
      <c r="K5" s="531"/>
      <c r="L5" s="532" t="s">
        <v>154</v>
      </c>
    </row>
    <row r="6" spans="1:15" ht="79.5" customHeight="1">
      <c r="A6" s="533"/>
      <c r="B6" s="533"/>
      <c r="C6" s="308" t="s">
        <v>216</v>
      </c>
      <c r="D6" s="308" t="s">
        <v>225</v>
      </c>
      <c r="E6" s="308" t="s">
        <v>226</v>
      </c>
      <c r="F6" s="262" t="s">
        <v>153</v>
      </c>
      <c r="G6" s="262" t="s">
        <v>202</v>
      </c>
      <c r="H6" s="262" t="s">
        <v>201</v>
      </c>
      <c r="I6" s="262" t="s">
        <v>116</v>
      </c>
      <c r="J6" s="262" t="s">
        <v>190</v>
      </c>
      <c r="K6" s="262" t="s">
        <v>278</v>
      </c>
      <c r="L6" s="532"/>
    </row>
    <row r="7" spans="1:15" ht="27.75" customHeight="1">
      <c r="A7" s="262">
        <v>1</v>
      </c>
      <c r="B7" s="313" t="s">
        <v>203</v>
      </c>
      <c r="C7" s="314">
        <f>3347*12</f>
        <v>40164</v>
      </c>
      <c r="D7" s="314"/>
      <c r="E7" s="314"/>
      <c r="F7" s="314">
        <v>747.1</v>
      </c>
      <c r="G7" s="314">
        <v>2086.85</v>
      </c>
      <c r="H7" s="314">
        <v>325</v>
      </c>
      <c r="I7" s="314"/>
      <c r="J7" s="314"/>
      <c r="K7" s="314">
        <v>50</v>
      </c>
      <c r="L7" s="315">
        <f>ROUND(SUM(C7:K7),1)</f>
        <v>43373</v>
      </c>
    </row>
    <row r="8" spans="1:15" ht="50.25" customHeight="1">
      <c r="A8" s="262">
        <v>2</v>
      </c>
      <c r="B8" s="359" t="s">
        <v>88</v>
      </c>
      <c r="C8" s="314">
        <v>6</v>
      </c>
      <c r="D8" s="263" t="s">
        <v>195</v>
      </c>
      <c r="E8" s="263" t="s">
        <v>195</v>
      </c>
      <c r="F8" s="263" t="s">
        <v>195</v>
      </c>
      <c r="G8" s="263" t="s">
        <v>195</v>
      </c>
      <c r="H8" s="263" t="s">
        <v>195</v>
      </c>
      <c r="I8" s="263" t="s">
        <v>195</v>
      </c>
      <c r="J8" s="263" t="s">
        <v>195</v>
      </c>
      <c r="K8" s="263" t="s">
        <v>195</v>
      </c>
      <c r="L8" s="315">
        <f>ROUND(SUM(C8:K8),1)</f>
        <v>6</v>
      </c>
    </row>
    <row r="9" spans="1:15" s="264" customFormat="1" ht="34.5" customHeight="1">
      <c r="A9" s="316"/>
      <c r="B9" s="317" t="s">
        <v>68</v>
      </c>
      <c r="C9" s="314" t="s">
        <v>195</v>
      </c>
      <c r="D9" s="263" t="s">
        <v>195</v>
      </c>
      <c r="E9" s="263" t="s">
        <v>195</v>
      </c>
      <c r="F9" s="263" t="s">
        <v>195</v>
      </c>
      <c r="G9" s="263" t="s">
        <v>195</v>
      </c>
      <c r="H9" s="263" t="s">
        <v>195</v>
      </c>
      <c r="I9" s="263" t="s">
        <v>195</v>
      </c>
      <c r="J9" s="263" t="s">
        <v>195</v>
      </c>
      <c r="K9" s="263" t="s">
        <v>195</v>
      </c>
      <c r="L9" s="318">
        <f>ROUND(SUM(L7:L8),1)</f>
        <v>43379</v>
      </c>
    </row>
    <row r="10" spans="1:15" s="264" customFormat="1" ht="34.5" customHeight="1">
      <c r="B10" s="265"/>
      <c r="C10" s="266"/>
      <c r="D10" s="267"/>
      <c r="E10" s="267"/>
      <c r="F10" s="267"/>
      <c r="G10" s="268"/>
      <c r="H10" s="268"/>
      <c r="I10" s="269"/>
      <c r="J10" s="268"/>
      <c r="K10" s="267"/>
      <c r="L10" s="270"/>
      <c r="M10" s="265"/>
    </row>
    <row r="11" spans="1:15" s="271" customFormat="1" ht="21" customHeight="1">
      <c r="B11" s="272"/>
      <c r="C11" s="212"/>
      <c r="D11" s="273"/>
      <c r="E11" s="273"/>
      <c r="F11" s="274"/>
      <c r="G11" s="132"/>
      <c r="H11" s="132"/>
      <c r="I11" s="212"/>
      <c r="J11" s="527"/>
      <c r="K11" s="527"/>
      <c r="L11" s="275"/>
    </row>
    <row r="12" spans="1:15" s="264" customFormat="1" ht="69" customHeight="1">
      <c r="B12" s="528" t="s">
        <v>220</v>
      </c>
      <c r="C12" s="529"/>
      <c r="F12" s="212"/>
      <c r="G12" s="212"/>
      <c r="H12" s="528" t="s">
        <v>221</v>
      </c>
      <c r="I12" s="529"/>
      <c r="J12" s="212"/>
      <c r="K12" s="212"/>
      <c r="L12" s="212"/>
    </row>
    <row r="13" spans="1:15" s="264" customFormat="1" ht="48" customHeight="1">
      <c r="B13" s="323" t="s">
        <v>191</v>
      </c>
      <c r="C13" s="324" t="s">
        <v>227</v>
      </c>
      <c r="F13" s="276"/>
      <c r="G13" s="276"/>
      <c r="H13" s="323" t="s">
        <v>191</v>
      </c>
      <c r="I13" s="324" t="s">
        <v>229</v>
      </c>
      <c r="J13" s="276"/>
      <c r="K13" s="276"/>
      <c r="L13" s="277"/>
    </row>
    <row r="14" spans="1:15" s="278" customFormat="1" ht="39.75" customHeight="1">
      <c r="B14" s="356">
        <v>104400</v>
      </c>
      <c r="C14" s="357">
        <v>326.2</v>
      </c>
      <c r="D14" s="173"/>
      <c r="G14" s="325"/>
      <c r="H14" s="356">
        <v>104400</v>
      </c>
      <c r="I14" s="358">
        <v>747.1</v>
      </c>
      <c r="J14" s="279"/>
      <c r="K14" s="279"/>
      <c r="L14" s="280"/>
    </row>
    <row r="15" spans="1:15" ht="24" customHeight="1">
      <c r="C15" s="279"/>
      <c r="D15" s="281"/>
      <c r="E15" s="281"/>
      <c r="F15" s="281"/>
      <c r="G15" s="268"/>
      <c r="H15" s="268"/>
      <c r="I15" s="282"/>
      <c r="J15" s="279"/>
      <c r="K15" s="279"/>
      <c r="L15" s="283"/>
    </row>
    <row r="16" spans="1:15" ht="19.5" customHeight="1"/>
    <row r="17" spans="2:10" s="284" customFormat="1" ht="24" customHeight="1">
      <c r="B17" s="379" t="s">
        <v>2</v>
      </c>
      <c r="C17" s="380"/>
      <c r="D17" s="381"/>
      <c r="E17" s="382"/>
      <c r="F17" s="382"/>
      <c r="G17" s="525" t="str">
        <f>+'Ekamut-caxs'!D68</f>
        <v>Ն.Սահակյան</v>
      </c>
      <c r="H17" s="525"/>
      <c r="I17" s="525"/>
      <c r="J17" s="285"/>
    </row>
    <row r="18" spans="2:10" s="286" customFormat="1" ht="17.25" customHeight="1">
      <c r="B18" s="383"/>
      <c r="C18" s="384"/>
      <c r="D18" s="385" t="s">
        <v>90</v>
      </c>
      <c r="E18" s="386"/>
      <c r="F18" s="387"/>
      <c r="G18" s="526" t="s">
        <v>91</v>
      </c>
      <c r="H18" s="526"/>
      <c r="I18" s="526"/>
      <c r="J18" s="287"/>
    </row>
    <row r="19" spans="2:10" s="284" customFormat="1" ht="24.75" customHeight="1">
      <c r="B19" s="388" t="s">
        <v>6</v>
      </c>
      <c r="C19" s="380"/>
      <c r="D19" s="389"/>
      <c r="E19" s="390"/>
      <c r="F19" s="390"/>
      <c r="G19" s="525" t="str">
        <f>+'Ekamut-caxs'!D70</f>
        <v>Գ. Աբրահամյան</v>
      </c>
      <c r="H19" s="525"/>
      <c r="I19" s="525"/>
      <c r="J19" s="285"/>
    </row>
    <row r="20" spans="2:10" s="286" customFormat="1" ht="18.75" customHeight="1">
      <c r="B20" s="384"/>
      <c r="C20" s="384"/>
      <c r="D20" s="385" t="s">
        <v>90</v>
      </c>
      <c r="E20" s="386"/>
      <c r="F20" s="387"/>
      <c r="G20" s="526" t="s">
        <v>91</v>
      </c>
      <c r="H20" s="526"/>
      <c r="I20" s="526"/>
      <c r="J20" s="287"/>
    </row>
    <row r="21" spans="2:10" s="288" customFormat="1" ht="16.5">
      <c r="C21" s="287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F4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21" customWidth="1"/>
    <col min="2" max="2" width="14.140625" style="121" customWidth="1"/>
    <col min="3" max="3" width="13.28515625" style="121" customWidth="1"/>
    <col min="4" max="4" width="16" style="121" customWidth="1"/>
    <col min="5" max="5" width="14.85546875" style="121" customWidth="1"/>
    <col min="6" max="6" width="16.28515625" style="121" customWidth="1"/>
    <col min="7" max="7" width="14.85546875" style="121" customWidth="1"/>
    <col min="8" max="8" width="16.28515625" style="121" customWidth="1"/>
    <col min="9" max="9" width="14.85546875" style="121" customWidth="1"/>
    <col min="10" max="10" width="16" style="121" customWidth="1"/>
    <col min="11" max="11" width="14.85546875" style="121" customWidth="1"/>
    <col min="12" max="12" width="18" style="121" customWidth="1"/>
    <col min="13" max="14" width="14.85546875" style="121" customWidth="1"/>
    <col min="15" max="16384" width="9.140625" style="121"/>
  </cols>
  <sheetData>
    <row r="1" spans="1:14" s="120" customFormat="1" ht="18.75" customHeight="1">
      <c r="A1" s="538" t="s">
        <v>66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</row>
    <row r="2" spans="1:14" s="120" customFormat="1" ht="21.75" customHeight="1">
      <c r="A2" s="539" t="str">
        <f>+'Ekamut-caxs'!A7:D7</f>
        <v xml:space="preserve">«Երևանի հ․162 մսուր-մանկապարտեզ» ՀՈԱԿ-ի 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</row>
    <row r="3" spans="1:14" s="120" customFormat="1" ht="21" customHeight="1">
      <c r="A3" s="539" t="s">
        <v>92</v>
      </c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</row>
    <row r="4" spans="1:14" ht="21" customHeight="1" thickBot="1"/>
    <row r="5" spans="1:14" s="124" customFormat="1" ht="24.75" customHeight="1">
      <c r="A5" s="540" t="s">
        <v>113</v>
      </c>
      <c r="B5" s="542" t="s">
        <v>93</v>
      </c>
      <c r="C5" s="544" t="s">
        <v>94</v>
      </c>
      <c r="D5" s="544"/>
      <c r="E5" s="544"/>
      <c r="F5" s="544"/>
      <c r="G5" s="544" t="s">
        <v>95</v>
      </c>
      <c r="H5" s="544"/>
      <c r="I5" s="544"/>
      <c r="J5" s="544"/>
      <c r="K5" s="544" t="s">
        <v>143</v>
      </c>
      <c r="L5" s="544"/>
      <c r="M5" s="544"/>
      <c r="N5" s="544"/>
    </row>
    <row r="6" spans="1:14" s="125" customFormat="1" ht="51" customHeight="1">
      <c r="A6" s="541"/>
      <c r="B6" s="543"/>
      <c r="C6" s="355" t="s">
        <v>237</v>
      </c>
      <c r="D6" s="355" t="s">
        <v>209</v>
      </c>
      <c r="E6" s="355" t="s">
        <v>238</v>
      </c>
      <c r="F6" s="355" t="s">
        <v>239</v>
      </c>
      <c r="G6" s="355" t="s">
        <v>240</v>
      </c>
      <c r="H6" s="355" t="s">
        <v>209</v>
      </c>
      <c r="I6" s="355" t="s">
        <v>241</v>
      </c>
      <c r="J6" s="355" t="s">
        <v>239</v>
      </c>
      <c r="K6" s="355" t="s">
        <v>237</v>
      </c>
      <c r="L6" s="355" t="s">
        <v>209</v>
      </c>
      <c r="M6" s="355" t="s">
        <v>238</v>
      </c>
      <c r="N6" s="355" t="s">
        <v>239</v>
      </c>
    </row>
    <row r="7" spans="1:14" ht="19.5" customHeight="1">
      <c r="A7" s="122">
        <v>1</v>
      </c>
      <c r="B7" s="163" t="s">
        <v>96</v>
      </c>
      <c r="C7" s="461">
        <v>5860</v>
      </c>
      <c r="D7" s="462">
        <f>C7*139</f>
        <v>814540</v>
      </c>
      <c r="E7" s="295">
        <f>+C7</f>
        <v>5860</v>
      </c>
      <c r="F7" s="296">
        <f>+E7*143.7</f>
        <v>842081.99999999988</v>
      </c>
      <c r="G7" s="461">
        <v>3601</v>
      </c>
      <c r="H7" s="463">
        <f>G7*53.48</f>
        <v>192581.47999999998</v>
      </c>
      <c r="I7" s="295">
        <f>+G7</f>
        <v>3601</v>
      </c>
      <c r="J7" s="294">
        <f>+I7*53.48</f>
        <v>192581.47999999998</v>
      </c>
      <c r="K7" s="461">
        <v>98</v>
      </c>
      <c r="L7" s="464">
        <f>+K7*200.47</f>
        <v>19646.060000000001</v>
      </c>
      <c r="M7" s="294">
        <f>+K7</f>
        <v>98</v>
      </c>
      <c r="N7" s="296">
        <f>+M7*200.47</f>
        <v>19646.060000000001</v>
      </c>
    </row>
    <row r="8" spans="1:14" ht="19.5" customHeight="1">
      <c r="A8" s="122">
        <v>2</v>
      </c>
      <c r="B8" s="163" t="s">
        <v>97</v>
      </c>
      <c r="C8" s="461">
        <v>3800</v>
      </c>
      <c r="D8" s="462">
        <f>C8*139</f>
        <v>528200</v>
      </c>
      <c r="E8" s="295">
        <f t="shared" ref="E8:E18" si="0">+C8</f>
        <v>3800</v>
      </c>
      <c r="F8" s="296">
        <f t="shared" ref="F8:F18" si="1">+E8*143.7</f>
        <v>546060</v>
      </c>
      <c r="G8" s="461">
        <v>3383</v>
      </c>
      <c r="H8" s="463">
        <f>G8*53.48</f>
        <v>180922.84</v>
      </c>
      <c r="I8" s="295">
        <f t="shared" ref="I8:I18" si="2">+G8</f>
        <v>3383</v>
      </c>
      <c r="J8" s="294">
        <f t="shared" ref="J8:J18" si="3">+I8*53.48</f>
        <v>180922.84</v>
      </c>
      <c r="K8" s="461">
        <v>87</v>
      </c>
      <c r="L8" s="464">
        <f t="shared" ref="L8:L18" si="4">+K8*200.47</f>
        <v>17440.89</v>
      </c>
      <c r="M8" s="294">
        <f t="shared" ref="M8:M18" si="5">+K8</f>
        <v>87</v>
      </c>
      <c r="N8" s="296">
        <f t="shared" ref="N8:N18" si="6">+M8*200.47</f>
        <v>17440.89</v>
      </c>
    </row>
    <row r="9" spans="1:14" ht="19.5" customHeight="1">
      <c r="A9" s="122">
        <v>3</v>
      </c>
      <c r="B9" s="163" t="s">
        <v>98</v>
      </c>
      <c r="C9" s="461">
        <v>4134</v>
      </c>
      <c r="D9" s="462">
        <f>C9*139</f>
        <v>574626</v>
      </c>
      <c r="E9" s="295">
        <f t="shared" si="0"/>
        <v>4134</v>
      </c>
      <c r="F9" s="296">
        <f t="shared" si="1"/>
        <v>594055.79999999993</v>
      </c>
      <c r="G9" s="461">
        <v>3855</v>
      </c>
      <c r="H9" s="463">
        <f t="shared" ref="H9:H15" si="7">G9*53.48</f>
        <v>206165.4</v>
      </c>
      <c r="I9" s="295">
        <f>+G9</f>
        <v>3855</v>
      </c>
      <c r="J9" s="294">
        <f t="shared" si="3"/>
        <v>206165.4</v>
      </c>
      <c r="K9" s="461">
        <v>93</v>
      </c>
      <c r="L9" s="464">
        <f t="shared" si="4"/>
        <v>18643.71</v>
      </c>
      <c r="M9" s="294">
        <f t="shared" si="5"/>
        <v>93</v>
      </c>
      <c r="N9" s="296">
        <f t="shared" si="6"/>
        <v>18643.71</v>
      </c>
    </row>
    <row r="10" spans="1:14" ht="19.5" customHeight="1">
      <c r="A10" s="122">
        <v>4</v>
      </c>
      <c r="B10" s="163" t="s">
        <v>99</v>
      </c>
      <c r="C10" s="461">
        <v>125</v>
      </c>
      <c r="D10" s="462">
        <f>C10*143.7</f>
        <v>17962.5</v>
      </c>
      <c r="E10" s="295">
        <f t="shared" si="0"/>
        <v>125</v>
      </c>
      <c r="F10" s="296">
        <f t="shared" si="1"/>
        <v>17962.5</v>
      </c>
      <c r="G10" s="461">
        <v>3234</v>
      </c>
      <c r="H10" s="463">
        <f t="shared" si="7"/>
        <v>172954.31999999998</v>
      </c>
      <c r="I10" s="295">
        <f t="shared" si="2"/>
        <v>3234</v>
      </c>
      <c r="J10" s="294">
        <f t="shared" si="3"/>
        <v>172954.31999999998</v>
      </c>
      <c r="K10" s="461">
        <v>109</v>
      </c>
      <c r="L10" s="464">
        <f t="shared" si="4"/>
        <v>21851.23</v>
      </c>
      <c r="M10" s="294">
        <f t="shared" si="5"/>
        <v>109</v>
      </c>
      <c r="N10" s="296">
        <f t="shared" si="6"/>
        <v>21851.23</v>
      </c>
    </row>
    <row r="11" spans="1:14" ht="19.5" customHeight="1">
      <c r="A11" s="122">
        <v>5</v>
      </c>
      <c r="B11" s="163" t="s">
        <v>100</v>
      </c>
      <c r="C11" s="461"/>
      <c r="D11" s="462"/>
      <c r="E11" s="295">
        <f t="shared" si="0"/>
        <v>0</v>
      </c>
      <c r="F11" s="296">
        <f t="shared" si="1"/>
        <v>0</v>
      </c>
      <c r="G11" s="461">
        <v>3013</v>
      </c>
      <c r="H11" s="463">
        <f t="shared" si="7"/>
        <v>161135.24</v>
      </c>
      <c r="I11" s="295">
        <f t="shared" si="2"/>
        <v>3013</v>
      </c>
      <c r="J11" s="294">
        <f t="shared" si="3"/>
        <v>161135.24</v>
      </c>
      <c r="K11" s="461">
        <v>118</v>
      </c>
      <c r="L11" s="464">
        <f t="shared" si="4"/>
        <v>23655.46</v>
      </c>
      <c r="M11" s="294">
        <f t="shared" si="5"/>
        <v>118</v>
      </c>
      <c r="N11" s="296">
        <f t="shared" si="6"/>
        <v>23655.46</v>
      </c>
    </row>
    <row r="12" spans="1:14" ht="19.5" customHeight="1">
      <c r="A12" s="122">
        <v>6</v>
      </c>
      <c r="B12" s="163" t="s">
        <v>101</v>
      </c>
      <c r="C12" s="461"/>
      <c r="D12" s="462"/>
      <c r="E12" s="295">
        <f t="shared" si="0"/>
        <v>0</v>
      </c>
      <c r="F12" s="296">
        <f t="shared" si="1"/>
        <v>0</v>
      </c>
      <c r="G12" s="461">
        <v>2864</v>
      </c>
      <c r="H12" s="463">
        <f t="shared" si="7"/>
        <v>153166.72</v>
      </c>
      <c r="I12" s="295">
        <f t="shared" si="2"/>
        <v>2864</v>
      </c>
      <c r="J12" s="294">
        <f t="shared" si="3"/>
        <v>153166.72</v>
      </c>
      <c r="K12" s="461">
        <v>146</v>
      </c>
      <c r="L12" s="464">
        <f t="shared" si="4"/>
        <v>29268.62</v>
      </c>
      <c r="M12" s="294">
        <f t="shared" si="5"/>
        <v>146</v>
      </c>
      <c r="N12" s="296">
        <f t="shared" si="6"/>
        <v>29268.62</v>
      </c>
    </row>
    <row r="13" spans="1:14" ht="19.5" customHeight="1">
      <c r="A13" s="122">
        <v>7</v>
      </c>
      <c r="B13" s="163" t="s">
        <v>102</v>
      </c>
      <c r="C13" s="461"/>
      <c r="D13" s="462"/>
      <c r="E13" s="295">
        <f t="shared" si="0"/>
        <v>0</v>
      </c>
      <c r="F13" s="296">
        <f t="shared" si="1"/>
        <v>0</v>
      </c>
      <c r="G13" s="461">
        <v>2612</v>
      </c>
      <c r="H13" s="463">
        <f t="shared" si="7"/>
        <v>139689.75999999998</v>
      </c>
      <c r="I13" s="295">
        <f t="shared" si="2"/>
        <v>2612</v>
      </c>
      <c r="J13" s="294">
        <f t="shared" si="3"/>
        <v>139689.75999999998</v>
      </c>
      <c r="K13" s="461">
        <v>194</v>
      </c>
      <c r="L13" s="464">
        <f t="shared" si="4"/>
        <v>38891.18</v>
      </c>
      <c r="M13" s="294">
        <f t="shared" si="5"/>
        <v>194</v>
      </c>
      <c r="N13" s="296">
        <f t="shared" si="6"/>
        <v>38891.18</v>
      </c>
    </row>
    <row r="14" spans="1:14" ht="19.5" customHeight="1">
      <c r="A14" s="122">
        <v>8</v>
      </c>
      <c r="B14" s="164" t="s">
        <v>103</v>
      </c>
      <c r="C14" s="461"/>
      <c r="D14" s="462"/>
      <c r="E14" s="295">
        <f t="shared" si="0"/>
        <v>0</v>
      </c>
      <c r="F14" s="296">
        <f t="shared" si="1"/>
        <v>0</v>
      </c>
      <c r="G14" s="461">
        <v>2759</v>
      </c>
      <c r="H14" s="463">
        <f t="shared" si="7"/>
        <v>147551.31999999998</v>
      </c>
      <c r="I14" s="295">
        <f t="shared" si="2"/>
        <v>2759</v>
      </c>
      <c r="J14" s="294">
        <f t="shared" si="3"/>
        <v>147551.31999999998</v>
      </c>
      <c r="K14" s="461">
        <v>247</v>
      </c>
      <c r="L14" s="464">
        <f t="shared" si="4"/>
        <v>49516.09</v>
      </c>
      <c r="M14" s="294">
        <f t="shared" si="5"/>
        <v>247</v>
      </c>
      <c r="N14" s="296">
        <f t="shared" si="6"/>
        <v>49516.09</v>
      </c>
    </row>
    <row r="15" spans="1:14" ht="19.5" customHeight="1">
      <c r="A15" s="122">
        <v>9</v>
      </c>
      <c r="B15" s="164" t="s">
        <v>104</v>
      </c>
      <c r="C15" s="461"/>
      <c r="D15" s="462"/>
      <c r="E15" s="295">
        <f t="shared" si="0"/>
        <v>0</v>
      </c>
      <c r="F15" s="296">
        <f t="shared" si="1"/>
        <v>0</v>
      </c>
      <c r="G15" s="461">
        <v>3019</v>
      </c>
      <c r="H15" s="463">
        <f t="shared" si="7"/>
        <v>161456.12</v>
      </c>
      <c r="I15" s="295">
        <f t="shared" si="2"/>
        <v>3019</v>
      </c>
      <c r="J15" s="294">
        <f t="shared" si="3"/>
        <v>161456.12</v>
      </c>
      <c r="K15" s="461">
        <v>138</v>
      </c>
      <c r="L15" s="464">
        <f t="shared" si="4"/>
        <v>27664.86</v>
      </c>
      <c r="M15" s="294">
        <f t="shared" si="5"/>
        <v>138</v>
      </c>
      <c r="N15" s="296">
        <f t="shared" si="6"/>
        <v>27664.86</v>
      </c>
    </row>
    <row r="16" spans="1:14" ht="19.5" customHeight="1">
      <c r="A16" s="122">
        <v>10</v>
      </c>
      <c r="B16" s="164" t="s">
        <v>105</v>
      </c>
      <c r="C16" s="461"/>
      <c r="D16" s="462"/>
      <c r="E16" s="295">
        <f t="shared" si="0"/>
        <v>0</v>
      </c>
      <c r="F16" s="296">
        <f t="shared" si="1"/>
        <v>0</v>
      </c>
      <c r="G16" s="461">
        <v>3378</v>
      </c>
      <c r="H16" s="463">
        <f>G16*53.48</f>
        <v>180655.44</v>
      </c>
      <c r="I16" s="295">
        <f t="shared" si="2"/>
        <v>3378</v>
      </c>
      <c r="J16" s="294">
        <f t="shared" si="3"/>
        <v>180655.44</v>
      </c>
      <c r="K16" s="461">
        <v>135</v>
      </c>
      <c r="L16" s="464">
        <f t="shared" si="4"/>
        <v>27063.45</v>
      </c>
      <c r="M16" s="294">
        <f t="shared" si="5"/>
        <v>135</v>
      </c>
      <c r="N16" s="296">
        <f t="shared" si="6"/>
        <v>27063.45</v>
      </c>
    </row>
    <row r="17" spans="1:14" ht="19.5" customHeight="1">
      <c r="A17" s="122">
        <v>11</v>
      </c>
      <c r="B17" s="164" t="s">
        <v>106</v>
      </c>
      <c r="C17" s="461">
        <v>3137</v>
      </c>
      <c r="D17" s="462">
        <f>+C17*143.7</f>
        <v>450786.89999999997</v>
      </c>
      <c r="E17" s="295">
        <f t="shared" si="0"/>
        <v>3137</v>
      </c>
      <c r="F17" s="296">
        <f t="shared" si="1"/>
        <v>450786.89999999997</v>
      </c>
      <c r="G17" s="461">
        <v>3706</v>
      </c>
      <c r="H17" s="463">
        <f>+G17*53.48</f>
        <v>198196.87999999998</v>
      </c>
      <c r="I17" s="295">
        <f t="shared" si="2"/>
        <v>3706</v>
      </c>
      <c r="J17" s="294">
        <f t="shared" si="3"/>
        <v>198196.87999999998</v>
      </c>
      <c r="K17" s="461">
        <v>154</v>
      </c>
      <c r="L17" s="464">
        <f t="shared" si="4"/>
        <v>30872.38</v>
      </c>
      <c r="M17" s="294">
        <f t="shared" si="5"/>
        <v>154</v>
      </c>
      <c r="N17" s="296">
        <f t="shared" si="6"/>
        <v>30872.38</v>
      </c>
    </row>
    <row r="18" spans="1:14" ht="19.5" customHeight="1">
      <c r="A18" s="122">
        <v>12</v>
      </c>
      <c r="B18" s="164" t="s">
        <v>107</v>
      </c>
      <c r="C18" s="461">
        <v>4912</v>
      </c>
      <c r="D18" s="462">
        <f>+C18*143.7</f>
        <v>705854.39999999991</v>
      </c>
      <c r="E18" s="295">
        <f t="shared" si="0"/>
        <v>4912</v>
      </c>
      <c r="F18" s="296">
        <f t="shared" si="1"/>
        <v>705854.39999999991</v>
      </c>
      <c r="G18" s="461">
        <v>4027</v>
      </c>
      <c r="H18" s="463">
        <f>+G18*53.48</f>
        <v>215363.96</v>
      </c>
      <c r="I18" s="295">
        <f t="shared" si="2"/>
        <v>4027</v>
      </c>
      <c r="J18" s="294">
        <f t="shared" si="3"/>
        <v>215363.96</v>
      </c>
      <c r="K18" s="461">
        <v>99</v>
      </c>
      <c r="L18" s="464">
        <f t="shared" si="4"/>
        <v>19846.53</v>
      </c>
      <c r="M18" s="294">
        <f t="shared" si="5"/>
        <v>99</v>
      </c>
      <c r="N18" s="296">
        <f t="shared" si="6"/>
        <v>19846.53</v>
      </c>
    </row>
    <row r="19" spans="1:14" ht="32.25" customHeight="1" thickBot="1">
      <c r="A19" s="165"/>
      <c r="B19" s="171" t="s">
        <v>89</v>
      </c>
      <c r="C19" s="247">
        <f t="shared" ref="C19:L19" si="8">SUM(C7:C18)</f>
        <v>21968</v>
      </c>
      <c r="D19" s="225">
        <f t="shared" si="8"/>
        <v>3091969.8</v>
      </c>
      <c r="E19" s="247">
        <f t="shared" si="8"/>
        <v>21968</v>
      </c>
      <c r="F19" s="226">
        <f>SUM(F7:F18)</f>
        <v>3156801.5999999996</v>
      </c>
      <c r="G19" s="247">
        <f>SUM(G7:G18)</f>
        <v>39451</v>
      </c>
      <c r="H19" s="247">
        <f>SUM(H7:H18)</f>
        <v>2109839.48</v>
      </c>
      <c r="I19" s="247">
        <f>SUM(I7:I18)</f>
        <v>39451</v>
      </c>
      <c r="J19" s="227">
        <f>SUM(J7:J18)</f>
        <v>2109839.48</v>
      </c>
      <c r="K19" s="247">
        <f t="shared" si="8"/>
        <v>1618</v>
      </c>
      <c r="L19" s="247">
        <f t="shared" si="8"/>
        <v>324360.45999999996</v>
      </c>
      <c r="M19" s="247">
        <f>SUM(M7:M18)</f>
        <v>1618</v>
      </c>
      <c r="N19" s="226">
        <f>SUM(N7:N18)</f>
        <v>324360.45999999996</v>
      </c>
    </row>
    <row r="20" spans="1:14" ht="21.75" customHeight="1">
      <c r="B20" s="126"/>
      <c r="C20" s="214"/>
      <c r="D20" s="153"/>
      <c r="E20" s="214"/>
      <c r="F20" s="153"/>
      <c r="G20" s="214"/>
      <c r="H20" s="153"/>
      <c r="I20" s="214"/>
      <c r="J20" s="153"/>
      <c r="K20" s="214"/>
      <c r="L20" s="214"/>
      <c r="M20" s="214"/>
      <c r="N20" s="153"/>
    </row>
    <row r="21" spans="1:14" ht="31.5" customHeight="1" thickBot="1">
      <c r="B21" s="322" t="s">
        <v>219</v>
      </c>
      <c r="C21" s="322"/>
      <c r="D21" s="322"/>
      <c r="E21" s="162"/>
      <c r="F21" s="123"/>
      <c r="H21" s="162"/>
      <c r="N21" s="153"/>
    </row>
    <row r="22" spans="1:14" s="120" customFormat="1" ht="51" customHeight="1">
      <c r="A22" s="166"/>
      <c r="B22" s="167" t="s">
        <v>147</v>
      </c>
      <c r="C22" s="168" t="s">
        <v>148</v>
      </c>
      <c r="D22" s="168"/>
      <c r="E22" s="168"/>
      <c r="F22" s="169"/>
      <c r="G22" s="166"/>
      <c r="H22" s="168"/>
      <c r="I22" s="168"/>
      <c r="J22" s="170"/>
      <c r="K22" s="166"/>
      <c r="L22" s="327"/>
      <c r="M22" s="290"/>
      <c r="N22" s="170"/>
    </row>
    <row r="23" spans="1:14" ht="23.25" customHeight="1">
      <c r="A23" s="155">
        <v>1</v>
      </c>
      <c r="B23" s="149"/>
      <c r="C23" s="248"/>
      <c r="D23" s="248"/>
      <c r="E23" s="248"/>
      <c r="F23" s="223"/>
      <c r="G23" s="249"/>
      <c r="H23" s="248"/>
      <c r="I23" s="248"/>
      <c r="J23" s="224"/>
      <c r="K23" s="249"/>
      <c r="L23" s="328"/>
      <c r="M23" s="291"/>
      <c r="N23" s="224"/>
    </row>
    <row r="24" spans="1:14" ht="23.25" customHeight="1">
      <c r="A24" s="155">
        <v>2</v>
      </c>
      <c r="B24" s="149"/>
      <c r="C24" s="248"/>
      <c r="D24" s="248"/>
      <c r="E24" s="248"/>
      <c r="F24" s="223"/>
      <c r="G24" s="249"/>
      <c r="H24" s="248"/>
      <c r="I24" s="248"/>
      <c r="J24" s="224"/>
      <c r="K24" s="249"/>
      <c r="L24" s="328"/>
      <c r="M24" s="291"/>
      <c r="N24" s="224"/>
    </row>
    <row r="25" spans="1:14" s="125" customFormat="1" ht="23.25" customHeight="1">
      <c r="A25" s="122">
        <v>3</v>
      </c>
      <c r="B25" s="150"/>
      <c r="C25" s="250"/>
      <c r="D25" s="250"/>
      <c r="E25" s="250"/>
      <c r="F25" s="251"/>
      <c r="G25" s="252"/>
      <c r="H25" s="250"/>
      <c r="I25" s="250"/>
      <c r="J25" s="251"/>
      <c r="K25" s="252"/>
      <c r="L25" s="329"/>
      <c r="M25" s="292"/>
      <c r="N25" s="251"/>
    </row>
    <row r="26" spans="1:14" s="120" customFormat="1" ht="24" customHeight="1">
      <c r="A26" s="156"/>
      <c r="B26" s="151" t="s">
        <v>68</v>
      </c>
      <c r="C26" s="253"/>
      <c r="D26" s="253"/>
      <c r="E26" s="253"/>
      <c r="F26" s="254">
        <f>SUM(F23:F25)</f>
        <v>0</v>
      </c>
      <c r="G26" s="255"/>
      <c r="H26" s="253"/>
      <c r="I26" s="253"/>
      <c r="J26" s="254">
        <f>SUM(J23:J25)</f>
        <v>0</v>
      </c>
      <c r="K26" s="255"/>
      <c r="L26" s="330"/>
      <c r="M26" s="293"/>
      <c r="N26" s="254">
        <f>SUM(N23:N25)</f>
        <v>0</v>
      </c>
    </row>
    <row r="27" spans="1:14" s="120" customFormat="1" ht="27" customHeight="1" thickBot="1">
      <c r="A27" s="157"/>
      <c r="B27" s="158" t="s">
        <v>149</v>
      </c>
      <c r="C27" s="225"/>
      <c r="D27" s="225"/>
      <c r="E27" s="225"/>
      <c r="F27" s="226">
        <f>+F19-F26</f>
        <v>3156801.5999999996</v>
      </c>
      <c r="G27" s="247"/>
      <c r="H27" s="225"/>
      <c r="I27" s="225"/>
      <c r="J27" s="253">
        <f>J19-J26</f>
        <v>2109839.48</v>
      </c>
      <c r="K27" s="253"/>
      <c r="L27" s="253"/>
      <c r="M27" s="253"/>
      <c r="N27" s="253">
        <f>N19-N26</f>
        <v>324360.45999999996</v>
      </c>
    </row>
    <row r="28" spans="1:14" s="120" customFormat="1" ht="27" customHeight="1">
      <c r="B28" s="152"/>
      <c r="C28" s="319"/>
      <c r="D28" s="319"/>
      <c r="E28" s="319"/>
      <c r="F28" s="335">
        <f>ROUND(F27/1000,1)</f>
        <v>3156.8</v>
      </c>
      <c r="G28" s="319"/>
      <c r="H28" s="319"/>
      <c r="I28" s="319"/>
      <c r="J28" s="335">
        <f>ROUND(J27/1000,1)</f>
        <v>2109.8000000000002</v>
      </c>
      <c r="K28" s="319"/>
      <c r="L28" s="319"/>
      <c r="M28" s="319"/>
      <c r="N28" s="335">
        <f>ROUND(N27/1000,1)</f>
        <v>324.39999999999998</v>
      </c>
    </row>
    <row r="29" spans="1:14" s="120" customFormat="1" ht="25.5" customHeight="1">
      <c r="B29" s="152"/>
      <c r="F29" s="153"/>
      <c r="J29" s="151" t="s">
        <v>150</v>
      </c>
      <c r="K29" s="320"/>
      <c r="L29" s="320"/>
      <c r="M29" s="320"/>
      <c r="N29" s="321">
        <f>+F26+J26+N26</f>
        <v>0</v>
      </c>
    </row>
    <row r="30" spans="1:14" s="120" customFormat="1" ht="20.25" customHeight="1">
      <c r="B30" s="152"/>
      <c r="F30" s="153"/>
      <c r="N30" s="297">
        <f>ROUND(N29/1000,1)</f>
        <v>0</v>
      </c>
    </row>
    <row r="31" spans="1:14" s="126" customFormat="1" ht="25.5" customHeight="1">
      <c r="B31" s="127"/>
      <c r="C31" s="391" t="s">
        <v>2</v>
      </c>
      <c r="D31" s="391"/>
      <c r="E31" s="392"/>
      <c r="F31" s="392"/>
      <c r="G31" s="537"/>
      <c r="H31" s="537"/>
      <c r="I31" s="393"/>
      <c r="J31" s="534" t="str">
        <f>+'Ekamut-caxs'!D68</f>
        <v>Ն.Սահակյան</v>
      </c>
      <c r="K31" s="534"/>
      <c r="L31" s="127"/>
      <c r="N31" s="123"/>
    </row>
    <row r="32" spans="1:14" s="120" customFormat="1">
      <c r="C32" s="394"/>
      <c r="D32" s="394"/>
      <c r="E32" s="395"/>
      <c r="F32" s="395"/>
      <c r="G32" s="535" t="s">
        <v>90</v>
      </c>
      <c r="H32" s="535"/>
      <c r="I32" s="396"/>
      <c r="J32" s="535" t="s">
        <v>108</v>
      </c>
      <c r="K32" s="535"/>
      <c r="L32" s="331"/>
    </row>
    <row r="33" spans="2:13" s="126" customFormat="1" ht="23.25" customHeight="1">
      <c r="B33" s="127"/>
      <c r="C33" s="397" t="s">
        <v>6</v>
      </c>
      <c r="D33" s="397"/>
      <c r="E33" s="392"/>
      <c r="F33" s="392"/>
      <c r="G33" s="534"/>
      <c r="H33" s="534"/>
      <c r="I33" s="398"/>
      <c r="J33" s="534" t="str">
        <f>+'Ekamut-caxs'!D70</f>
        <v>Գ. Աբրահամյան</v>
      </c>
      <c r="K33" s="534"/>
      <c r="L33" s="127"/>
    </row>
    <row r="34" spans="2:13" s="120" customFormat="1">
      <c r="C34" s="399"/>
      <c r="D34" s="399"/>
      <c r="E34" s="400"/>
      <c r="F34" s="400"/>
      <c r="G34" s="535" t="s">
        <v>90</v>
      </c>
      <c r="H34" s="535"/>
      <c r="I34" s="396"/>
      <c r="J34" s="535" t="s">
        <v>108</v>
      </c>
      <c r="K34" s="535"/>
      <c r="L34" s="331"/>
    </row>
    <row r="35" spans="2:13">
      <c r="F35" s="128" t="s">
        <v>1</v>
      </c>
    </row>
    <row r="36" spans="2:13" s="353" customFormat="1" ht="26.25" customHeight="1">
      <c r="C36" s="353" t="s">
        <v>109</v>
      </c>
      <c r="E36" s="353" t="s">
        <v>110</v>
      </c>
      <c r="F36" s="353" t="s">
        <v>235</v>
      </c>
      <c r="I36" s="354" t="s">
        <v>111</v>
      </c>
      <c r="J36" s="336" t="s">
        <v>224</v>
      </c>
      <c r="L36" s="336" t="s">
        <v>222</v>
      </c>
      <c r="M36" s="336" t="s">
        <v>218</v>
      </c>
    </row>
    <row r="37" spans="2:13" s="353" customFormat="1" ht="19.5" customHeight="1">
      <c r="C37" s="353" t="s">
        <v>112</v>
      </c>
      <c r="E37" s="353" t="s">
        <v>110</v>
      </c>
      <c r="F37" s="353" t="s">
        <v>236</v>
      </c>
      <c r="I37" s="536" t="s">
        <v>246</v>
      </c>
      <c r="J37" s="536"/>
      <c r="L37" s="536" t="s">
        <v>247</v>
      </c>
      <c r="M37" s="536"/>
    </row>
    <row r="38" spans="2:13" s="353" customFormat="1" ht="24" customHeight="1">
      <c r="E38" s="536" t="s">
        <v>245</v>
      </c>
      <c r="F38" s="536"/>
      <c r="I38" s="536"/>
      <c r="J38" s="536"/>
      <c r="L38" s="536"/>
      <c r="M38" s="536"/>
    </row>
    <row r="39" spans="2:13">
      <c r="E39" s="536"/>
      <c r="F39" s="536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7" workbookViewId="0">
      <selection activeCell="E23" sqref="E23"/>
    </sheetView>
  </sheetViews>
  <sheetFormatPr defaultColWidth="9.140625" defaultRowHeight="15"/>
  <cols>
    <col min="1" max="1" width="4.42578125" style="147" customWidth="1"/>
    <col min="2" max="2" width="60.85546875" style="138" customWidth="1"/>
    <col min="3" max="3" width="17.140625" style="138" customWidth="1"/>
    <col min="4" max="4" width="17.5703125" style="138" customWidth="1"/>
    <col min="5" max="16384" width="9.140625" style="138"/>
  </cols>
  <sheetData>
    <row r="1" spans="1:4" s="137" customFormat="1" ht="24" customHeight="1">
      <c r="A1" s="546" t="s">
        <v>66</v>
      </c>
      <c r="B1" s="546"/>
      <c r="C1" s="546"/>
      <c r="D1" s="546"/>
    </row>
    <row r="2" spans="1:4" ht="26.25" customHeight="1">
      <c r="A2" s="547" t="str">
        <f>+'Ekamut-caxs'!A7:D7</f>
        <v xml:space="preserve">«Երևանի հ․162 մսուր-մանկապարտեզ» ՀՈԱԿ-ի </v>
      </c>
      <c r="B2" s="547"/>
      <c r="C2" s="547"/>
      <c r="D2" s="547"/>
    </row>
    <row r="3" spans="1:4" ht="27" customHeight="1">
      <c r="A3" s="547" t="s">
        <v>234</v>
      </c>
      <c r="B3" s="547"/>
      <c r="C3" s="547"/>
      <c r="D3" s="547"/>
    </row>
    <row r="6" spans="1:4" ht="60" customHeight="1">
      <c r="A6" s="139" t="s">
        <v>3</v>
      </c>
      <c r="B6" s="139" t="s">
        <v>123</v>
      </c>
      <c r="C6" s="139" t="s">
        <v>124</v>
      </c>
      <c r="D6" s="139" t="s">
        <v>125</v>
      </c>
    </row>
    <row r="7" spans="1:4" s="142" customFormat="1" ht="45" customHeight="1">
      <c r="A7" s="140">
        <v>1</v>
      </c>
      <c r="B7" s="141" t="s">
        <v>126</v>
      </c>
      <c r="C7" s="140">
        <f>SUM(C8:C10)</f>
        <v>1</v>
      </c>
      <c r="D7" s="140">
        <f>SUM(D8:D10)</f>
        <v>20</v>
      </c>
    </row>
    <row r="8" spans="1:4" ht="25.5" customHeight="1">
      <c r="A8" s="143">
        <v>1.1000000000000001</v>
      </c>
      <c r="B8" s="144" t="s">
        <v>127</v>
      </c>
      <c r="C8" s="143">
        <v>1</v>
      </c>
      <c r="D8" s="143">
        <v>20</v>
      </c>
    </row>
    <row r="9" spans="1:4" ht="25.5" customHeight="1">
      <c r="A9" s="143">
        <v>1.2</v>
      </c>
      <c r="B9" s="144" t="s">
        <v>128</v>
      </c>
      <c r="C9" s="143"/>
      <c r="D9" s="143"/>
    </row>
    <row r="10" spans="1:4" ht="25.5" customHeight="1">
      <c r="A10" s="143">
        <v>1.3</v>
      </c>
      <c r="B10" s="144" t="s">
        <v>129</v>
      </c>
      <c r="C10" s="143"/>
      <c r="D10" s="143"/>
    </row>
    <row r="11" spans="1:4" s="142" customFormat="1" ht="31.5" customHeight="1">
      <c r="A11" s="140">
        <v>2</v>
      </c>
      <c r="B11" s="145" t="s">
        <v>130</v>
      </c>
      <c r="C11" s="140">
        <f>SUM(C12:C14)</f>
        <v>1</v>
      </c>
      <c r="D11" s="140">
        <f>SUM(D12:D14)</f>
        <v>30</v>
      </c>
    </row>
    <row r="12" spans="1:4" ht="21.75" customHeight="1">
      <c r="A12" s="143">
        <v>2.1</v>
      </c>
      <c r="B12" s="144" t="s">
        <v>131</v>
      </c>
      <c r="C12" s="143">
        <v>1</v>
      </c>
      <c r="D12" s="143">
        <v>30</v>
      </c>
    </row>
    <row r="13" spans="1:4" ht="21.75" customHeight="1">
      <c r="A13" s="143">
        <v>2.2000000000000002</v>
      </c>
      <c r="B13" s="144" t="s">
        <v>132</v>
      </c>
      <c r="C13" s="143"/>
      <c r="D13" s="143"/>
    </row>
    <row r="14" spans="1:4" ht="21.75" customHeight="1">
      <c r="A14" s="143">
        <v>2.2999999999999998</v>
      </c>
      <c r="B14" s="144" t="s">
        <v>133</v>
      </c>
      <c r="C14" s="143"/>
      <c r="D14" s="143"/>
    </row>
    <row r="15" spans="1:4" s="142" customFormat="1" ht="51.75" customHeight="1">
      <c r="A15" s="140">
        <v>3</v>
      </c>
      <c r="B15" s="141" t="s">
        <v>134</v>
      </c>
      <c r="C15" s="140">
        <f>SUM(C16:C18)</f>
        <v>2</v>
      </c>
      <c r="D15" s="140">
        <f>SUM(D16:D18)</f>
        <v>60</v>
      </c>
    </row>
    <row r="16" spans="1:4" ht="23.25" customHeight="1">
      <c r="A16" s="143">
        <v>3.1</v>
      </c>
      <c r="B16" s="146" t="s">
        <v>135</v>
      </c>
      <c r="C16" s="143">
        <v>2</v>
      </c>
      <c r="D16" s="143">
        <v>60</v>
      </c>
    </row>
    <row r="17" spans="1:4" ht="23.25" customHeight="1">
      <c r="A17" s="143">
        <v>3.2</v>
      </c>
      <c r="B17" s="146" t="s">
        <v>136</v>
      </c>
      <c r="C17" s="143"/>
      <c r="D17" s="143"/>
    </row>
    <row r="18" spans="1:4" ht="23.25" customHeight="1">
      <c r="A18" s="143">
        <v>3.3</v>
      </c>
      <c r="B18" s="146" t="s">
        <v>137</v>
      </c>
      <c r="C18" s="143"/>
      <c r="D18" s="143"/>
    </row>
    <row r="19" spans="1:4" s="142" customFormat="1" ht="50.25" customHeight="1">
      <c r="A19" s="140">
        <v>4</v>
      </c>
      <c r="B19" s="141" t="s">
        <v>138</v>
      </c>
      <c r="C19" s="140">
        <f>SUM(C20:C22)</f>
        <v>2</v>
      </c>
      <c r="D19" s="140">
        <f>SUM(D20:D22)</f>
        <v>60</v>
      </c>
    </row>
    <row r="20" spans="1:4" ht="23.25" customHeight="1">
      <c r="A20" s="143">
        <v>4.0999999999999996</v>
      </c>
      <c r="B20" s="146" t="s">
        <v>139</v>
      </c>
      <c r="C20" s="143">
        <v>2</v>
      </c>
      <c r="D20" s="143">
        <v>60</v>
      </c>
    </row>
    <row r="21" spans="1:4" ht="23.25" customHeight="1">
      <c r="A21" s="143">
        <v>4.2</v>
      </c>
      <c r="B21" s="146" t="s">
        <v>140</v>
      </c>
      <c r="C21" s="143"/>
      <c r="D21" s="143"/>
    </row>
    <row r="22" spans="1:4" ht="23.25" customHeight="1">
      <c r="A22" s="143">
        <v>4.3</v>
      </c>
      <c r="B22" s="146" t="s">
        <v>141</v>
      </c>
      <c r="C22" s="143"/>
      <c r="D22" s="143"/>
    </row>
    <row r="23" spans="1:4" s="142" customFormat="1" ht="31.5" customHeight="1">
      <c r="A23" s="140"/>
      <c r="B23" s="141" t="s">
        <v>68</v>
      </c>
      <c r="C23" s="140">
        <f>C7+C11+C15+C19</f>
        <v>6</v>
      </c>
      <c r="D23" s="140">
        <f>D7+D11+D15+D19</f>
        <v>170</v>
      </c>
    </row>
    <row r="24" spans="1:4" ht="48.75" customHeight="1"/>
    <row r="25" spans="1:4" ht="18">
      <c r="B25" s="401" t="s">
        <v>2</v>
      </c>
      <c r="C25" s="548" t="str">
        <f>+'Ekamut-caxs'!D68</f>
        <v>Ն.Սահակյան</v>
      </c>
      <c r="D25" s="548"/>
    </row>
    <row r="26" spans="1:4" ht="15.75" customHeight="1">
      <c r="B26" s="402" t="s">
        <v>4</v>
      </c>
      <c r="C26" s="545" t="s">
        <v>5</v>
      </c>
      <c r="D26" s="545"/>
    </row>
    <row r="27" spans="1:4" ht="27" customHeight="1">
      <c r="B27" s="403" t="s">
        <v>6</v>
      </c>
      <c r="C27" s="548" t="str">
        <f>+'Ekamut-caxs'!D70</f>
        <v>Գ. Աբրահամյան</v>
      </c>
      <c r="D27" s="548"/>
    </row>
    <row r="28" spans="1:4">
      <c r="B28" s="404"/>
      <c r="C28" s="545" t="s">
        <v>5</v>
      </c>
      <c r="D28" s="545"/>
    </row>
    <row r="29" spans="1:4">
      <c r="B29" s="405" t="s">
        <v>142</v>
      </c>
      <c r="C29" s="405"/>
      <c r="D29" s="40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iFOZ1MJj4yCRUNCp8ytx0Qrhozidx/rVWz0ylYt+sl4=</DigestValue>
    </Reference>
    <Reference Type="http://www.w3.org/2000/09/xmldsig#Object" URI="#idOfficeObject">
      <DigestMethod Algorithm="http://www.w3.org/2001/04/xmlenc#sha256"/>
      <DigestValue>ck4aMUkSVzw4pBeAC65+FTG+wfIqvTN7icZrMgnC2oI=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wOs4BzOI0zr5vZnDDqQRIl36/a6+P/ZcTXSlJzdEU8A=</DigestValue>
    </Reference>
    <Reference Type="http://www.w3.org/2000/09/xmldsig#Object" URI="#idValidSigLnImg">
      <DigestMethod Algorithm="http://www.w3.org/2001/04/xmlenc#sha256"/>
      <DigestValue>7WbXGJg1Z+k4WWFaw7LYJ4b8VuVag4DzoGjTGbeN358=</DigestValue>
    </Reference>
    <Reference Type="http://www.w3.org/2000/09/xmldsig#Object" URI="#idInvalidSigLnImg">
      <DigestMethod Algorithm="http://www.w3.org/2001/04/xmlenc#sha256"/>
      <DigestValue>hEr8riqy83UGxmVt3X4+MblD/dkEWgizSuquXMbKHD4=</DigestValue>
    </Reference>
  </SignedInfo>
  <SignatureValue>lXaBfT9DwY4JUa7MBumkmp9hSadZ5yq7YlXlicl8NmHTauQzw96dzXStnJBK1sDkPQj2Ka600bv3
1NKicIyYM7/pu/VF+cIpwyCCRu2FjNPqlSMHxXqHKy5nAWFYSvaiQMf2KIzArytYnc5jb+gLfYOS
/oqHSscu3EgLZ557xGQCuIdaC5l1hBvbaqd87HyRcKA3bsDF08SX6JI8rWJkVR5SyiObYczZC2US
1AgvuGaM01pxDeb13uQo2xif9YvPHj5lRECIrVXs5YtXPFdXeOZyfBbUsyqvgJkPaPKFznfMqDH1
rg8gNKxzgIu84Tsc3BHeCxE8FRGMhrBwaCxUKQ==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Md/p7+LkXS9pB+NCGniLenfCMW/R7qLahF3dkVhS/Qk=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hoKQ19CflqwkQaHBDlJtzRlYFYUELd0FNX9OE6hojeM=</DigestValue>
      </Reference>
      <Reference URI="/xl/drawings/vmlDrawing2.vml?ContentType=application/vnd.openxmlformats-officedocument.vmlDrawing">
        <DigestMethod Algorithm="http://www.w3.org/2001/04/xmlenc#sha256"/>
        <DigestValue>rOqwOy00y0NiJA6Sa4C0ndvZu+51NQ7wfXagJ0pKVdA=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zjOMI/fsyqVoQYsxVOsh9FW5OtTmuw6KYgDPX4qk87Q=</DigestValue>
      </Reference>
      <Reference URI="/xl/media/image2.emf?ContentType=image/x-emf">
        <DigestMethod Algorithm="http://www.w3.org/2001/04/xmlenc#sha256"/>
        <DigestValue>ohXj8wYA1qkSGDAKJRc4s1UIKZ4EU0jNa4e8snm1EOU=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1UWKN2o6iiUqsgBjF6f0mHHhtBp/bv7KbNwQf+UwLf8=</DigestValue>
      </Reference>
      <Reference URI="/xl/styles.xml?ContentType=application/vnd.openxmlformats-officedocument.spreadsheetml.styles+xml">
        <DigestMethod Algorithm="http://www.w3.org/2001/04/xmlenc#sha256"/>
        <DigestValue>kXslprlUNKvHFlBOaMfEGqrvPITXxbskxRPDYun2hzU=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0feqiRStD4qCxABs09a94m4qXZdKsoua6Ix8xUuP9HA=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UgimHx2AIw49eZaPETsDlcHYrGqv22dtPJlQGOdtZGA=</DigestValue>
      </Reference>
      <Reference URI="/xl/worksheets/sheet2.xml?ContentType=application/vnd.openxmlformats-officedocument.spreadsheetml.worksheet+xml">
        <DigestMethod Algorithm="http://www.w3.org/2001/04/xmlenc#sha256"/>
        <DigestValue>Jsyf2RZ7I933xQVmfU/61r5pebvPFTEQizKiDU87dpE=</DigestValue>
      </Reference>
      <Reference URI="/xl/worksheets/sheet3.xml?ContentType=application/vnd.openxmlformats-officedocument.spreadsheetml.worksheet+xml">
        <DigestMethod Algorithm="http://www.w3.org/2001/04/xmlenc#sha256"/>
        <DigestValue>SL93ItraBq/WwIh+8kuTdkp/+bnVARW3407n7KZgpxg=</DigestValue>
      </Reference>
      <Reference URI="/xl/worksheets/sheet4.xml?ContentType=application/vnd.openxmlformats-officedocument.spreadsheetml.worksheet+xml">
        <DigestMethod Algorithm="http://www.w3.org/2001/04/xmlenc#sha256"/>
        <DigestValue>o9/YscRXXUdgqDpfJqPGM5ctOE57bViUTo7/NpoG1+c=</DigestValue>
      </Reference>
      <Reference URI="/xl/worksheets/sheet5.xml?ContentType=application/vnd.openxmlformats-officedocument.spreadsheetml.worksheet+xml">
        <DigestMethod Algorithm="http://www.w3.org/2001/04/xmlenc#sha256"/>
        <DigestValue>tbOLE+KAxDH+rIaxIMV+sL8XDUpadJUG0qPAiygencc=</DigestValue>
      </Reference>
      <Reference URI="/xl/worksheets/sheet6.xml?ContentType=application/vnd.openxmlformats-officedocument.spreadsheetml.worksheet+xml">
        <DigestMethod Algorithm="http://www.w3.org/2001/04/xmlenc#sha256"/>
        <DigestValue>oc1lbt0gFJxSwT6iVwJUE1BEmQ9mR9tmTQ6rTdEY+Vw=</DigestValue>
      </Reference>
      <Reference URI="/xl/worksheets/sheet7.xml?ContentType=application/vnd.openxmlformats-officedocument.spreadsheetml.worksheet+xml">
        <DigestMethod Algorithm="http://www.w3.org/2001/04/xmlenc#sha256"/>
        <DigestValue>6h5a+82PpWBaEkubuXlkG31pPbWhjGlFx9j+vd7e9u0=</DigestValue>
      </Reference>
      <Reference URI="/xl/worksheets/sheet8.xml?ContentType=application/vnd.openxmlformats-officedocument.spreadsheetml.worksheet+xml">
        <DigestMethod Algorithm="http://www.w3.org/2001/04/xmlenc#sha256"/>
        <DigestValue>h+frxfP77wj2cKiuwbZfAqHyHUZdHYQlruHj6tT49Mk=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2023-04-03T16:23:33Z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{FF7291E9-E109-48D9-8AA8-D6C2044922DE}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2023-04-03T16:23:33Z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4DxXcAAAAEwAAAAAAAABIAAAAAAAAAMwuEnj6fwAAkPMuePp/AAAAMxJ4+n8AAAEAAAAAAAAAWFgSePp/AAAAAAL3+n8AAAAAAAAAAAAAAAAAAAAAAABwuA8V3AAAANBr0pWUAgAA2+Db9Pp/AACguQ8V3AAAADm6DxXc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MOFdwAAAAAAQAAAAAAAIg+//T6fwAAAAAAAAAAAAAJAAAAAAAAALjyu6OUAgAASMGBd/p/AAAAAAAAAAAAAAAAAAAAAAAA659q2XJwAACIJA4V3AAAAAAAAAAAAAAAMJGKo5QCAADQa9KVlAIAALAlDhUAAAAAAAAAAAAAAAAHAAAAAAAAAJhEqKOUAgAA7CQOFdwAAAApJQ4V3AAAAHHN1/T6fwAAAQAAAJQCAABgKA4VAAAAABqJE/PgcwAAAAAAAAAAAADQa9KVlAIAANvg2/T6fwAAkCQOFdwAAAApJQ4V3AAAABC146OU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oUevlAIAAOChR68CAAAAiD7/9Pp/AAAAAAAAAAAAAJnranb6fwAAAAAAAPp/AAAAAAAAAAAAAAAAAAAAAAAAAAAAAAAAAAArm2rZcnAAAAAAAAAAAAAA4KFHr5QCAADg////AAAAANBr0pWUAgAAiCoOFQAAAAAAAAAAAAAAAAYAAAAAAAAAIAAAAAAAAACsKQ4V3AAAAOkpDhXcAAAAcc3X9Pp/AABQLg4V3AAAAAAAAAAAAAAAoBrbo5QCAAC4YfR2+n8AANBr0pWUAgAA2+Db9Pp/AABQKQ4V3AAAAOkpDhXcAAAAsOfwppQ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xXZ//////+8GwAAAAABBMANjrmcAgAAohV8//////8i4vbiC/4AALjwsKOUAgAASIEPFdwAAADgprmnlAIAAFB/DxXcAAAAwA2OuQAAAADgprmnlAIAAKzvB/X6fwAAAAAAAAAAAADb4Nv0+n8AAIB/DxXcAAAAZAAAAAAAAAAIAMWul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4DxXcAAAAEwAAAAAAAABIAAAAAAAAAMwuEnj6fwAAkPMuePp/AAAAMxJ4+n8AAAEAAAAAAAAAWFgSePp/AAAAAAL3+n8AAAAAAAAAAAAAAAAAAAAAAABwuA8V3AAAANBr0pWUAgAA2+Db9Pp/AACguQ8V3AAAADm6DxXc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w4V3AAAAAABAAAAAAAAiD7/9Pp/AAAAAAAAAAAAAAkAAAAAAAAAuPK7o5QCAABIwYF3+n8AAAAAAAAAAAAAAAAAAAAAAADrn2rZcnAAAIgkDhXcAAAAAAAAAAAAAAAwkYqjlAIAANBr0pWUAgAAsCUOFQAAAAAAAAAAAAAAAAcAAAAAAAAAmESoo5QCAADsJA4V3AAAACklDhXcAAAAcc3X9Pp/AAABAAAAlAIAAGAoDhUAAAAAGokT8+BzAAAAAAAAAAAAANBr0pWUAgAA2+Db9Pp/AACQJA4V3AAAACklDhXcAAAAELXjo5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ChR6+UAgAA4KFHrwIAAACIPv/0+n8AAAAAAAAAAAAAmetqdvp/AAAAAAAA+n8AAAAAAAAAAAAAAAAAAAAAAAAAAAAAAAAAACubatlycAAAAAAAAAAAAADgoUevlAIAAOD///8AAAAA0GvSlZQCAACIKg4VAAAAAAAAAAAAAAAABgAAAAAAAAAgAAAAAAAAAKwpDhXcAAAA6SkOFdwAAABxzdf0+n8AAFAuDhXcAAAAAAAAAAAAAACgGtujlAIAALhh9Hb6fwAA0GvSlZQCAADb4Nv0+n8AAFApDhXcAAAA6SkOFdwAAACw5/Cml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APFdwAAAAAAAAAAAAAAAAAAAAAAAAAAAAAAAAAAACQJ7ywlAIAAAgAAAAAAAAAgXwI9fp/AAAgBZGwlAIAAAAAAAAAAAAAAQAAAAAAAAAAAAAAAAAAAAEAAACUAgAA48AA7fp/AABrERv//////7wbAAAAAAEEwA2OuZwCAACiFXz//////yLi9uIL/gAAuPCwo5QCAABIgQ8V3AAAAOCmuaeUAgAAUH8PFdwAAADADY65AAAAAOCmuaeUAgAArO8H9fp/AAAAAAAAAAAAANvg2/T6fwAAgH8PFdwAAABkAAAAAAAAAAgAx66U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Anxst9o5YbXk2Js2LMnSw76VGu1dld+NOWVaNiGnyuI=</DigestValue>
    </Reference>
    <Reference Type="http://www.w3.org/2000/09/xmldsig#Object" URI="#idOfficeObject">
      <DigestMethod Algorithm="http://www.w3.org/2001/04/xmlenc#sha256"/>
      <DigestValue>cDTemtRkJ1EMcRC93rdHJXFiJOcGGgCy9+RSgy91MvE=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qDH7lhmUWXIYrArud59l+YbGi8bLUYsPl5o3rgP7uHs=</DigestValue>
    </Reference>
    <Reference Type="http://www.w3.org/2000/09/xmldsig#Object" URI="#idValidSigLnImg">
      <DigestMethod Algorithm="http://www.w3.org/2001/04/xmlenc#sha256"/>
      <DigestValue>UbqushzDNsTYipI5b9U3MyvoNCAPLDarw9ZIYdn8QKo=</DigestValue>
    </Reference>
    <Reference Type="http://www.w3.org/2000/09/xmldsig#Object" URI="#idInvalidSigLnImg">
      <DigestMethod Algorithm="http://www.w3.org/2001/04/xmlenc#sha256"/>
      <DigestValue>Uz/vv/Ate+RQ+1LFdhfCvQ6XGFPlLqADaKQD4sjJyJ8=</DigestValue>
    </Reference>
  </SignedInfo>
  <SignatureValue>eKJaYOBvwmrod+AZCgcSw9/asaP/0AIRVJSCSNST+LeDQQ8IqnspYR4e/6ZSIfSM+0LF4nvYtpHm
HcVmiNwMKx5idZfYXwbsyBfcSEzHpX2vuKEqXXwutL/i6HaDBljH0HtdKoxE+Jly1ewaV/WQ1gTR
beX3TsfUQRF8lYTAAgQiuSNISKpTmNol11+LiQ1petj2DwWd4vQECvRWkHhozsPpexheSEOEgA2g
9v6D2n25uD8xhe0N24uZ5bJN3N1NaUgZrZuMfgrBZSzfgGnLvtCOBdljNv3fumKNgIKtMbmsSjvq
IiKKKlNlx+XSwZdHRMhjjH2zKVtKjPfY3nfL5g==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Md/p7+LkXS9pB+NCGniLenfCMW/R7qLahF3dkVhS/Qk=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hoKQ19CflqwkQaHBDlJtzRlYFYUELd0FNX9OE6hojeM=</DigestValue>
      </Reference>
      <Reference URI="/xl/drawings/vmlDrawing2.vml?ContentType=application/vnd.openxmlformats-officedocument.vmlDrawing">
        <DigestMethod Algorithm="http://www.w3.org/2001/04/xmlenc#sha256"/>
        <DigestValue>rOqwOy00y0NiJA6Sa4C0ndvZu+51NQ7wfXagJ0pKVdA=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zjOMI/fsyqVoQYsxVOsh9FW5OtTmuw6KYgDPX4qk87Q=</DigestValue>
      </Reference>
      <Reference URI="/xl/media/image2.emf?ContentType=image/x-emf">
        <DigestMethod Algorithm="http://www.w3.org/2001/04/xmlenc#sha256"/>
        <DigestValue>ohXj8wYA1qkSGDAKJRc4s1UIKZ4EU0jNa4e8snm1EOU=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1UWKN2o6iiUqsgBjF6f0mHHhtBp/bv7KbNwQf+UwLf8=</DigestValue>
      </Reference>
      <Reference URI="/xl/styles.xml?ContentType=application/vnd.openxmlformats-officedocument.spreadsheetml.styles+xml">
        <DigestMethod Algorithm="http://www.w3.org/2001/04/xmlenc#sha256"/>
        <DigestValue>kXslprlUNKvHFlBOaMfEGqrvPITXxbskxRPDYun2hzU=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0feqiRStD4qCxABs09a94m4qXZdKsoua6Ix8xUuP9HA=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UgimHx2AIw49eZaPETsDlcHYrGqv22dtPJlQGOdtZGA=</DigestValue>
      </Reference>
      <Reference URI="/xl/worksheets/sheet2.xml?ContentType=application/vnd.openxmlformats-officedocument.spreadsheetml.worksheet+xml">
        <DigestMethod Algorithm="http://www.w3.org/2001/04/xmlenc#sha256"/>
        <DigestValue>Jsyf2RZ7I933xQVmfU/61r5pebvPFTEQizKiDU87dpE=</DigestValue>
      </Reference>
      <Reference URI="/xl/worksheets/sheet3.xml?ContentType=application/vnd.openxmlformats-officedocument.spreadsheetml.worksheet+xml">
        <DigestMethod Algorithm="http://www.w3.org/2001/04/xmlenc#sha256"/>
        <DigestValue>SL93ItraBq/WwIh+8kuTdkp/+bnVARW3407n7KZgpxg=</DigestValue>
      </Reference>
      <Reference URI="/xl/worksheets/sheet4.xml?ContentType=application/vnd.openxmlformats-officedocument.spreadsheetml.worksheet+xml">
        <DigestMethod Algorithm="http://www.w3.org/2001/04/xmlenc#sha256"/>
        <DigestValue>o9/YscRXXUdgqDpfJqPGM5ctOE57bViUTo7/NpoG1+c=</DigestValue>
      </Reference>
      <Reference URI="/xl/worksheets/sheet5.xml?ContentType=application/vnd.openxmlformats-officedocument.spreadsheetml.worksheet+xml">
        <DigestMethod Algorithm="http://www.w3.org/2001/04/xmlenc#sha256"/>
        <DigestValue>tbOLE+KAxDH+rIaxIMV+sL8XDUpadJUG0qPAiygencc=</DigestValue>
      </Reference>
      <Reference URI="/xl/worksheets/sheet6.xml?ContentType=application/vnd.openxmlformats-officedocument.spreadsheetml.worksheet+xml">
        <DigestMethod Algorithm="http://www.w3.org/2001/04/xmlenc#sha256"/>
        <DigestValue>oc1lbt0gFJxSwT6iVwJUE1BEmQ9mR9tmTQ6rTdEY+Vw=</DigestValue>
      </Reference>
      <Reference URI="/xl/worksheets/sheet7.xml?ContentType=application/vnd.openxmlformats-officedocument.spreadsheetml.worksheet+xml">
        <DigestMethod Algorithm="http://www.w3.org/2001/04/xmlenc#sha256"/>
        <DigestValue>6h5a+82PpWBaEkubuXlkG31pPbWhjGlFx9j+vd7e9u0=</DigestValue>
      </Reference>
      <Reference URI="/xl/worksheets/sheet8.xml?ContentType=application/vnd.openxmlformats-officedocument.spreadsheetml.worksheet+xml">
        <DigestMethod Algorithm="http://www.w3.org/2001/04/xmlenc#sha256"/>
        <DigestValue>h+frxfP77wj2cKiuwbZfAqHyHUZdHYQlruHj6tT49Mk=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2023-04-03T16:23:49Z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{9C31A7DD-1924-4958-8A63-567E8FC37D13}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2023-04-03T16:23:49Z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4DxXcAAAAEwAAAAAAAABIAAAAAAAAAMwuEnj6fwAAkPMuePp/AAAAMxJ4+n8AAAEAAAAAAAAAWFgSePp/AAAAAAL3+n8AAAAAAAAAAAAAAAAAAAAAAABwuA8V3AAAANBr0pWUAgAA2+Db9Pp/AACguQ8V3AAAADm6DxXc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MOFdwAAAAAAQAAAAAAAIg+//T6fwAAAAAAAAAAAAAJAAAAAAAAALjyu6OUAgAASMGBd/p/AAAAAAAAAAAAAAAAAAAAAAAA659q2XJwAACIJA4V3AAAAAAAAAAAAAAAMJGKo5QCAADQa9KVlAIAALAlDhUAAAAAAAAAAAAAAAAHAAAAAAAAAJhEqKOUAgAA7CQOFdwAAAApJQ4V3AAAAHHN1/T6fwAAAQAAAJQCAABgKA4VAAAAABqJE/PgcwAAAAAAAAAAAADQa9KVlAIAANvg2/T6fwAAkCQOFdwAAAApJQ4V3AAAABC146OU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goUevlAIAAOChR68CAAAAiD7/9Pp/AAAAAAAAAAAAAJnranb6fwAAAAAAAPp/AAAAAAAAAAAAAAAAAAAAAAAAAAAAAAAAAAArm2rZcnAAAAAAAAAAAAAA4KFHr5QCAADg////AAAAANBr0pWUAgAAiCoOFQAAAAAAAAAAAAAAAAYAAAAAAAAAIAAAAAAAAACsKQ4V3AAAAOkpDhXcAAAAcc3X9Pp/AABQLg4V3AAAAAAAAAAAAAAAoBrbo5QCAAC4YfR2+n8AANBr0pWUAgAA2+Db9Pp/AABQKQ4V3AAAAOkpDhXcAAAAsOfwppQ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thNj//////+8GwAAAAABBMANQ66UAgAAohV8//////8i4vbiC/4AALjwsKOUAgAASIEPFdwAAADgprmnlAIAAFB/DxXcAAAAwA1DrgAAAADgprmnlAIAAKzvB/X6fwAAAAAAAAAAAADb4Nv0+n8AAIB/DxXcAAAAZAAAAAAAAAAIAIuel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4DxXcAAAAEwAAAAAAAABIAAAAAAAAAMwuEnj6fwAAkPMuePp/AAAAMxJ4+n8AAAEAAAAAAAAAWFgSePp/AAAAAAL3+n8AAAAAAAAAAAAAAAAAAAAAAABwuA8V3AAAANBr0pWUAgAA2+Db9Pp/AACguQ8V3AAAADm6DxXc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w4V3AAAAAABAAAAAAAAiD7/9Pp/AAAAAAAAAAAAAAkAAAAAAAAAuPK7o5QCAABIwYF3+n8AAAAAAAAAAAAAAAAAAAAAAADrn2rZcnAAAIgkDhXcAAAAAAAAAAAAAAAwkYqjlAIAANBr0pWUAgAAsCUOFQAAAAAAAAAAAAAAAAcAAAAAAAAAmESoo5QCAADsJA4V3AAAACklDhXcAAAAcc3X9Pp/AAABAAAAlAIAAGAoDhUAAAAAGokT8+BzAAAAAAAAAAAAANBr0pWUAgAA2+Db9Pp/AACQJA4V3AAAACklDhXcAAAAELXjo5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OChR6+UAgAA4KFHrwIAAACIPv/0+n8AAAAAAAAAAAAAmetqdvp/AAAAAAAA+n8AAAAAAAAAAAAAAAAAAAAAAAAAAAAAAAAAACubatlycAAAAAAAAAAAAADgoUevlAIAAOD///8AAAAA0GvSlZQCAACIKg4VAAAAAAAAAAAAAAAABgAAAAAAAAAgAAAAAAAAAKwpDhXcAAAA6SkOFdwAAABxzdf0+n8AAFAuDhXcAAAAAAAAAAAAAACgGtujlAIAALhh9Hb6fwAA0GvSlZQCAADb4Nv0+n8AAFApDhXcAAAA6SkOFdwAAACw5/Cml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IAPFdwAAAAAAAAAAAAAAAAAAAAAAAAAAAAAAAAAAADwyTexlAIAAAgAAAAAAAAAgXwI9fp/AAAgBZGwlAIAAAAAAAAAAAAAAQAAAAAAAAAAAJCTlAIAAAEAAACUAgAA48AA7fp/AACyFVr//////7wbAAAAAAEEwA1DrpQCAACiFXz//////yLi9uIL/gAAuPCwo5QCAABIgQ8V3AAAAOCmuaeUAgAAUH8PFdwAAADADUOuAAAAAOCmuaeUAgAArO8H9fp/AAAAAAAAAAAAANvg2/T6fwAAgH8PFdwAAABkAAAAAAAAAAgAjJ6U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2023-02-27T06:49:49Z</cp:lastPrinted>
  <dcterms:created xsi:type="dcterms:W3CDTF">1996-10-14T23:33:28Z</dcterms:created>
  <dcterms:modified xsi:type="dcterms:W3CDTF">2023-03-21T08:55:33Z</dcterms:modified>
</cp:coreProperties>
</file>